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NS1900.PR.0007\"/>
    </mc:Choice>
  </mc:AlternateContent>
  <bookViews>
    <workbookView xWindow="0" yWindow="0" windowWidth="12345" windowHeight="11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5" l="1"/>
  <c r="A15" i="22"/>
  <c r="C49" i="7" l="1"/>
  <c r="C48" i="7"/>
  <c r="B27" i="22"/>
  <c r="A14" i="23"/>
  <c r="A11" i="23"/>
  <c r="B26" i="22" l="1"/>
  <c r="A15" i="16" l="1"/>
  <c r="A15" i="19"/>
  <c r="A15" i="10"/>
  <c r="A14" i="17"/>
  <c r="A15" i="6"/>
  <c r="E15" i="14"/>
  <c r="A16" i="13"/>
  <c r="A14" i="12"/>
  <c r="A12" i="5" l="1"/>
  <c r="A12" i="19"/>
  <c r="A12" i="10"/>
  <c r="A11" i="17"/>
  <c r="A12" i="6"/>
  <c r="A12" i="22" s="1"/>
  <c r="A13" i="13"/>
  <c r="E12" i="14" s="1"/>
  <c r="A11" i="12"/>
  <c r="A12" i="16" s="1"/>
  <c r="A4" i="17" l="1"/>
  <c r="A5" i="10" s="1"/>
  <c r="A5" i="19" s="1"/>
  <c r="A5" i="16" s="1"/>
  <c r="A5" i="22" s="1"/>
  <c r="A5" i="6"/>
  <c r="A6" i="13"/>
  <c r="A4" i="12"/>
  <c r="B21"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<sst xmlns="http://schemas.openxmlformats.org/spreadsheetml/2006/main" count="1040" uniqueCount="568">
  <si>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</si>
  <si>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</si>
  <si>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</si>
  <si>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</si>
  <si>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</si>
  <si>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</si>
  <si>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</si>
  <si>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</si>
  <si>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</si>
  <si>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</si>
  <si>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</si>
  <si>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</si>
  <si>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</si>
  <si>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</si>
  <si>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</si>
  <si>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</si>
  <si>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</si>
  <si>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</si>
  <si>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</si>
  <si>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</si>
  <si>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</si>
  <si>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</si>
  <si>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</si>
  <si>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</si>
  <si>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</si>
  <si>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</si>
  <si>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</si>
  <si>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</si>
  <si>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</si>
  <si>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</si>
  <si>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</si>
  <si>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</si>
  <si>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</si>
  <si>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</si>
  <si>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</si>
  <si>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</si>
  <si>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</si>
  <si>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</si>
  <si>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</si>
  <si>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</si>
  <si>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</si>
  <si>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</si>
  <si>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</si>
  <si>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</si>
  <si>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</si>
  <si>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</si>
  <si>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</si>
  <si>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</si>
  <si>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</si>
  <si>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</si>
  <si>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</si>
  <si>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</si>
  <si>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</si>
  <si>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</si>
  <si>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</si>
  <si>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</si>
  <si>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</si>
  <si>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</si>
  <si>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</si>
  <si>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</si>
  <si>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</si>
  <si>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</si>
  <si>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</si>
  <si>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</si>
  <si>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</si>
  <si>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</si>
  <si>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</si>
  <si>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</si>
  <si>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</si>
  <si>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</si>
  <si>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</si>
  <si>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</si>
  <si>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</si>
  <si>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</si>
  <si>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</si>
  <si>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</si>
  <si>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</si>
  <si>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</si>
  <si>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</si>
  <si>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</si>
  <si>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</si>
  <si>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</si>
  <si>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</si>
  <si>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</si>
  <si>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</si>
  <si>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</si>
  <si>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</si>
  <si>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</si>
  <si>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</si>
  <si>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</si>
  <si>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</si>
  <si>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</si>
  <si>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</si>
  <si>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</si>
  <si>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</si>
  <si>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</si>
  <si>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</si>
  <si>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</si>
  <si>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</si>
  <si>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</si>
  <si>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</si>
  <si>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</si>
  <si>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</si>
  <si>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</si>
  <si>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</si>
  <si>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</si>
  <si>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</si>
  <si>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</si>
  <si>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</si>
  <si>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</si>
  <si>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</si>
  <si>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</si>
  <si>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</si>
  <si>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</si>
  <si>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</si>
  <si>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</si>
  <si>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</si>
  <si>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</si>
  <si>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</si>
  <si>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</si>
  <si>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</si>
  <si>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</si>
  <si>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</si>
  <si>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</si>
  <si>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</si>
  <si>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</si>
  <si>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</si>
  <si>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</si>
  <si>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</si>
  <si>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</si>
  <si>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</si>
  <si>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</si>
  <si>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</si>
  <si>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</si>
  <si>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</si>
  <si>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</si>
  <si>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</si>
  <si>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</si>
  <si>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</si>
  <si>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</si>
  <si>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</si>
  <si>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</si>
  <si>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</si>
  <si>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</si>
  <si>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</si>
  <si>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</si>
  <si>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</si>
  <si>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</si>
  <si>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</si>
  <si>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</si>
  <si>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</si>
  <si>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</si>
  <si>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</si>
  <si>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</si>
  <si>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</si>
  <si>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</si>
  <si>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</si>
  <si>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</si>
  <si>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</si>
  <si>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</si>
  <si>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</si>
  <si>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</si>
  <si>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</si>
  <si>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</si>
  <si>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</si>
  <si>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</si>
  <si>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</si>
  <si>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</si>
  <si>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</si>
  <si>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</si>
  <si>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</si>
  <si>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</si>
  <si>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</si>
  <si>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</si>
  <si>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</si>
  <si>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</si>
  <si>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</si>
  <si>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</si>
  <si>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</si>
  <si>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</si>
  <si>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</si>
  <si>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</si>
  <si>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</si>
  <si>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</si>
  <si>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</si>
  <si>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</si>
  <si>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</si>
  <si>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</si>
  <si>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</si>
  <si>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</si>
  <si>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</si>
  <si>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</si>
  <si>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</si>
  <si>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</si>
  <si>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</si>
  <si>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</si>
  <si>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</si>
  <si>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</si>
  <si>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</si>
  <si>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</si>
  <si>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</si>
  <si>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</si>
  <si>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</si>
  <si>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</si>
  <si>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</si>
  <si>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</si>
  <si>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</si>
  <si>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</si>
  <si>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</si>
  <si>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</si>
  <si>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</si>
  <si>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</si>
  <si>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</si>
  <si>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</si>
  <si>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</si>
  <si>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</si>
  <si>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</si>
  <si>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</si>
  <si>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</si>
  <si>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</si>
  <si>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</si>
  <si>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</si>
  <si>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</si>
  <si>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</si>
  <si>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</si>
  <si>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</si>
  <si>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</si>
  <si>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</si>
  <si>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</si>
  <si>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</si>
  <si>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</si>
  <si>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</si>
  <si>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</si>
  <si>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</si>
  <si>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</si>
  <si>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</si>
  <si>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</si>
  <si>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</si>
  <si>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</si>
  <si>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</si>
  <si>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</si>
  <si>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</si>
  <si>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</si>
  <si>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</si>
  <si>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</si>
  <si>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</si>
  <si>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</si>
  <si>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</si>
  <si>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</si>
  <si>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</si>
  <si>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</si>
  <si>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</si>
  <si>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</si>
  <si>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</si>
  <si>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</si>
  <si>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</si>
  <si>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</si>
  <si>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</si>
  <si>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</si>
  <si>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</si>
  <si>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</si>
  <si>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</si>
  <si>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</si>
  <si>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</si>
  <si>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</si>
  <si>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</si>
  <si>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</si>
  <si>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</si>
  <si>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</si>
  <si>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</si>
  <si>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</si>
  <si>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</si>
  <si>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</si>
  <si>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</si>
  <si>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</si>
  <si>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</si>
  <si>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</si>
  <si>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</si>
  <si>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</si>
  <si>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</si>
  <si>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</si>
  <si>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</si>
  <si>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</si>
  <si>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</si>
  <si>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</si>
  <si>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</si>
  <si>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</si>
  <si>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</si>
  <si>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</si>
  <si>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</si>
  <si>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</si>
  <si>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</si>
  <si>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</si>
  <si>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</si>
  <si>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</si>
  <si>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</si>
  <si>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</si>
  <si>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</si>
  <si>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</si>
  <si>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</si>
  <si>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</si>
  <si>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</si>
  <si>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</si>
  <si>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</si>
  <si>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</si>
  <si>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</si>
  <si>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</si>
  <si>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</si>
  <si>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</si>
  <si>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</si>
  <si>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</si>
  <si>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</si>
  <si>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</si>
  <si>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</si>
  <si>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</si>
  <si>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</si>
  <si>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</si>
  <si>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</si>
  <si>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</si>
  <si>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</si>
  <si>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</si>
  <si>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</si>
  <si>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</si>
  <si>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</si>
  <si>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</si>
  <si>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</si>
  <si>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</si>
  <si>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</si>
  <si>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</si>
  <si>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</si>
  <si>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</si>
  <si>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</si>
  <si>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</si>
  <si>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</si>
  <si>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</si>
  <si>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</si>
  <si>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</si>
  <si>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</si>
  <si>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</si>
  <si>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</si>
  <si>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</si>
  <si>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</si>
  <si>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</si>
  <si>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</si>
  <si>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</si>
  <si>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</si>
  <si>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</si>
  <si>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</si>
  <si>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</si>
  <si>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</si>
  <si>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</si>
  <si>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</si>
  <si>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</si>
  <si>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</si>
  <si>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</si>
  <si>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</si>
  <si>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</si>
  <si>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</si>
  <si>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</si>
  <si>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</si>
  <si>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</si>
  <si>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</si>
  <si>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</si>
  <si>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</si>
  <si>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</si>
  <si>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</si>
  <si>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</si>
  <si>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</si>
  <si>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</si>
  <si>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</si>
  <si>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</si>
  <si>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</si>
  <si>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</si>
  <si>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</si>
  <si>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</si>
  <si>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</si>
  <si>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</si>
  <si>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</si>
  <si>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</si>
  <si>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</si>
  <si>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</si>
  <si>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</si>
  <si>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</si>
  <si>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</si>
  <si>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</si>
  <si>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</si>
  <si>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</si>
  <si>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</si>
  <si>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</si>
  <si>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</si>
  <si>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</si>
  <si>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</si>
  <si>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</si>
  <si>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</si>
  <si>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</si>
  <si>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</si>
  <si>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</si>
  <si>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</si>
  <si>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</si>
  <si>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</si>
  <si>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</si>
  <si>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</si>
  <si>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</si>
  <si>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</si>
  <si>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</si>
  <si>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</si>
  <si>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</si>
  <si>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</si>
  <si>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</si>
  <si>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</si>
  <si>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</si>
  <si>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</si>
  <si>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</si>
  <si>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</si>
  <si>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</si>
  <si>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</si>
  <si>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</si>
  <si>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</si>
  <si>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</si>
  <si>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</si>
  <si>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</si>
  <si>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</si>
  <si>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</si>
  <si>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</si>
  <si>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</si>
  <si>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</si>
  <si>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</si>
  <si>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</si>
  <si>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</si>
  <si>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</si>
  <si>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</si>
  <si>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</si>
  <si>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</si>
  <si>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</si>
  <si>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</si>
  <si>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</si>
  <si>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</si>
  <si>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</si>
  <si>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</si>
  <si>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</si>
  <si>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возможность реализации в установленный срок</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</si>
  <si>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</si>
  <si>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</si>
  <si>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Россия, Ханты-Мансийский автономный округ, Октябрьский район, Красноленинский лесхоз.</t>
  </si>
  <si>
    <t>ПСТ</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</si>
  <si>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надежность функционирования предприятия и оперативность диспетчерского управления. 
- Позволит повысить надежность функционирования предприятия и оперативность диспетчерского управления.</t>
  </si>
  <si>
    <t>Значительное увеличение пропускной способности каналов связи и передачи данных (ТМ, системы коммерческого учета электроэнергии, показаний электронных осциллографов, корпоративной информационной системы), повышение надёжности и эффективности функционирования оборудования СДТУ и АСДУ.</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</si>
  <si>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</si>
  <si>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</si>
  <si>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</si>
  <si>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</si>
  <si>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</si>
  <si>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</si>
  <si>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</si>
  <si>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</si>
  <si>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</si>
  <si>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</si>
  <si>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</si>
  <si>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</si>
  <si>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</si>
  <si>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</si>
  <si>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</si>
  <si>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</si>
  <si>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</si>
  <si>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</si>
  <si>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</si>
  <si>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</si>
  <si>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</si>
  <si>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</si>
  <si>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</si>
  <si>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</si>
  <si>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</si>
  <si>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</si>
  <si>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</si>
  <si>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</si>
  <si>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</si>
  <si>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</si>
  <si>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</si>
  <si>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</si>
  <si>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</si>
  <si>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</si>
  <si>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</si>
  <si>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</si>
  <si>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</si>
  <si>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</si>
  <si>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</si>
  <si>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</si>
  <si>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</si>
  <si>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</si>
  <si>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</si>
  <si>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</si>
  <si>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</si>
  <si>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</si>
  <si>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</si>
  <si>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объем заключенного договора в ценах _____ года с НДС, млн. руб.</t>
  </si>
  <si>
    <t>не применимо</t>
  </si>
  <si>
    <t>не относится</t>
  </si>
  <si>
    <t>Срок реализации не наступил</t>
  </si>
  <si>
    <t>Проблемные вопросы отсутствуют</t>
  </si>
  <si>
    <t>M_NS1900.PR.0007</t>
  </si>
  <si>
    <t>Год 2023</t>
  </si>
  <si>
    <t>Год 2024</t>
  </si>
  <si>
    <t>Год 2025</t>
  </si>
  <si>
    <t>Год 2026</t>
  </si>
  <si>
    <t>Год 2027</t>
  </si>
  <si>
    <t xml:space="preserve"> по состоянию на 01.01.2022</t>
  </si>
  <si>
    <t>Сметная стоимость проекта в ценах 2026 года с НДС, млн. руб.</t>
  </si>
  <si>
    <t>31.09.2025</t>
  </si>
  <si>
    <t>Предпроектный и проектный этап</t>
  </si>
  <si>
    <t>1.12.</t>
  </si>
  <si>
    <t>3.7.</t>
  </si>
  <si>
    <t>АО "Россети Тюмень"</t>
  </si>
  <si>
    <t>Н</t>
  </si>
  <si>
    <t>НС</t>
  </si>
  <si>
    <t>135 км трассы</t>
  </si>
  <si>
    <t xml:space="preserve"> АО "Россети Тюмень" </t>
  </si>
  <si>
    <t>ВОЛС ПС 110 кВ Сергино - ПС 110 кВ Игрим с заходом на ПС 110 кВ Пунга. (Новое строительство протяженностью 135 км)</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</si>
  <si>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</si>
  <si>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 платы за технологическое присоединение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</si>
  <si>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</si>
  <si>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</si>
  <si>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</si>
  <si>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</si>
  <si>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</si>
  <si>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</si>
  <si>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</si>
  <si>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</si>
  <si>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</si>
  <si>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</si>
  <si>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</si>
  <si>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</si>
  <si>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</si>
  <si>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</si>
  <si>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</si>
  <si>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</si>
  <si>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</si>
  <si>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</si>
  <si>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</si>
  <si>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</si>
  <si>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</si>
  <si>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</si>
  <si>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</si>
  <si>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</si>
  <si>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</si>
  <si>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</si>
  <si>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</si>
  <si>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</si>
  <si>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</si>
  <si>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</si>
  <si>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</si>
  <si>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</si>
  <si>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</si>
  <si>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</si>
  <si>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</si>
  <si>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</si>
  <si>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</si>
  <si>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</si>
  <si>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</si>
  <si>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</si>
  <si>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</si>
  <si>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</si>
  <si>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</si>
  <si>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</si>
  <si>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</si>
  <si>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</si>
  <si>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 xml:space="preserve">Факт 2022 года </t>
  </si>
  <si>
    <t>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</si>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</sst>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4" xfId="2" applyFont="1" applyFill="1" applyBorder="1" applyAlignment="1">
      <alignment horizontal="justify"/>
    </xf>
    <xf numFmtId="0" fontId="41" fillId="24" borderId="44" xfId="2" applyFont="1" applyFill="1" applyBorder="1" applyAlignment="1">
      <alignment horizontal="justify" vertical="top" wrapText="1"/>
    </xf>
    <xf numFmtId="0" fontId="7" fillId="0" borderId="44" xfId="0" applyFont="1" applyBorder="1" applyAlignment="1">
      <alignment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168" fontId="41" fillId="24" borderId="44" xfId="2" applyNumberFormat="1" applyFont="1" applyFill="1" applyBorder="1" applyAlignment="1">
      <alignment horizontal="justify" vertical="top" wrapText="1"/>
    </xf>
    <xf numFmtId="0" fontId="65" fillId="0" borderId="1" xfId="0" applyFont="1" applyBorder="1" applyAlignment="1">
      <alignment horizontal="left"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4" fontId="7" fillId="0" borderId="1" xfId="1" applyNumberFormat="1" applyFont="1" applyBorder="1" applyAlignment="1">
      <alignment horizontal="left"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48" fillId="0" borderId="1" xfId="74" applyFont="1" applyFill="1" applyBorder="1" applyAlignment="1">
      <alignment horizontal="center" vertical="center" wrapText="1"/>
    </xf>
    <xf numFmtId="4" fontId="48" fillId="0" borderId="1" xfId="74" applyNumberFormat="1" applyFont="1" applyFill="1" applyBorder="1" applyAlignment="1">
      <alignment horizontal="center" vertical="center"/>
    </xf>
    <xf numFmtId="4" fontId="11" fillId="24" borderId="1" xfId="75" applyNumberFormat="1" applyFont="1" applyFill="1" applyBorder="1" applyAlignment="1">
      <alignment horizontal="right" wrapText="1"/>
    </xf>
    <xf numFmtId="4" fontId="11" fillId="24"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5"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6" applyFont="1" applyFill="1" applyBorder="1" applyAlignment="1">
      <alignment horizontal="left" vertical="center" wrapText="1"/>
    </xf>
    <xf numFmtId="0" fontId="44" fillId="0" borderId="1" xfId="76" applyFont="1" applyFill="1" applyBorder="1" applyAlignment="1">
      <alignment horizontal="left" vertical="center" wrapText="1"/>
    </xf>
    <xf numFmtId="4" fontId="48" fillId="0" borderId="2" xfId="76"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6"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4"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2 3" xfId="73"/>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4"/>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40" zoomScaleNormal="85" zoomScaleSheetLayoutView="4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563</v>
      </c>
      <c r="B5" s="250"/>
      <c r="C5" s="250"/>
      <c r="D5" s="179"/>
      <c r="E5" s="179"/>
      <c r="F5" s="179"/>
      <c r="G5" s="179"/>
      <c r="H5" s="179"/>
      <c r="I5" s="179"/>
      <c r="J5" s="179"/>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511</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499</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2.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56" t="s">
        <v>516</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426</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66</v>
      </c>
      <c r="B22" s="41" t="s">
        <v>306</v>
      </c>
      <c r="C22" s="40" t="s">
        <v>448</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40" t="s">
        <v>442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196" customFormat="1" ht="58.5" customHeight="1" x14ac:dyDescent="0.2">
      <c r="A25" s="191" t="s">
        <v>63</v>
      </c>
      <c r="B25" s="192" t="s">
        <v>376</v>
      </c>
      <c r="C25" s="220" t="s">
        <v>495</v>
      </c>
      <c r="D25" s="193"/>
      <c r="E25" s="193"/>
      <c r="F25" s="193"/>
      <c r="G25" s="193"/>
      <c r="H25" s="194"/>
      <c r="I25" s="194"/>
      <c r="J25" s="194"/>
      <c r="K25" s="194"/>
      <c r="L25" s="194"/>
      <c r="M25" s="194"/>
      <c r="N25" s="194"/>
      <c r="O25" s="194"/>
      <c r="P25" s="194"/>
      <c r="Q25" s="194"/>
      <c r="R25" s="194"/>
      <c r="S25" s="195"/>
      <c r="T25" s="195"/>
      <c r="U25" s="195"/>
      <c r="V25" s="195"/>
    </row>
    <row r="26" spans="1:22" s="196" customFormat="1" ht="42.75" customHeight="1" x14ac:dyDescent="0.2">
      <c r="A26" s="191" t="s">
        <v>62</v>
      </c>
      <c r="B26" s="192" t="s">
        <v>76</v>
      </c>
      <c r="C26" s="220" t="s">
        <v>559</v>
      </c>
      <c r="D26" s="193"/>
      <c r="E26" s="193"/>
      <c r="F26" s="193"/>
      <c r="G26" s="193"/>
      <c r="H26" s="194"/>
      <c r="I26" s="194"/>
      <c r="J26" s="194"/>
      <c r="K26" s="194"/>
      <c r="L26" s="194"/>
      <c r="M26" s="194"/>
      <c r="N26" s="194"/>
      <c r="O26" s="194"/>
      <c r="P26" s="194"/>
      <c r="Q26" s="194"/>
      <c r="R26" s="194"/>
      <c r="S26" s="195"/>
      <c r="T26" s="195"/>
      <c r="U26" s="195"/>
      <c r="V26" s="195"/>
    </row>
    <row r="27" spans="1:22" s="196" customFormat="1" ht="51.75" customHeight="1" x14ac:dyDescent="0.2">
      <c r="A27" s="191" t="s">
        <v>60</v>
      </c>
      <c r="B27" s="192" t="s">
        <v>75</v>
      </c>
      <c r="C27" s="220" t="s">
        <v>560</v>
      </c>
      <c r="D27" s="193"/>
      <c r="E27" s="193"/>
      <c r="F27" s="193"/>
      <c r="G27" s="193"/>
      <c r="H27" s="194"/>
      <c r="I27" s="194"/>
      <c r="J27" s="194"/>
      <c r="K27" s="194"/>
      <c r="L27" s="194"/>
      <c r="M27" s="194"/>
      <c r="N27" s="194"/>
      <c r="O27" s="194"/>
      <c r="P27" s="194"/>
      <c r="Q27" s="194"/>
      <c r="R27" s="194"/>
      <c r="S27" s="195"/>
      <c r="T27" s="195"/>
      <c r="U27" s="195"/>
      <c r="V27" s="195"/>
    </row>
    <row r="28" spans="1:22" s="196" customFormat="1" ht="42.75" customHeight="1" x14ac:dyDescent="0.2">
      <c r="A28" s="191" t="s">
        <v>59</v>
      </c>
      <c r="B28" s="192" t="s">
        <v>377</v>
      </c>
      <c r="C28" s="220" t="s">
        <v>439</v>
      </c>
      <c r="D28" s="193"/>
      <c r="E28" s="193"/>
      <c r="F28" s="193"/>
      <c r="G28" s="193"/>
      <c r="H28" s="194"/>
      <c r="I28" s="194"/>
      <c r="J28" s="194"/>
      <c r="K28" s="194"/>
      <c r="L28" s="194"/>
      <c r="M28" s="194"/>
      <c r="N28" s="194"/>
      <c r="O28" s="194"/>
      <c r="P28" s="194"/>
      <c r="Q28" s="194"/>
      <c r="R28" s="194"/>
      <c r="S28" s="195"/>
      <c r="T28" s="195"/>
      <c r="U28" s="195"/>
      <c r="V28" s="195"/>
    </row>
    <row r="29" spans="1:22" s="196" customFormat="1" ht="51.75" customHeight="1" x14ac:dyDescent="0.2">
      <c r="A29" s="191" t="s">
        <v>57</v>
      </c>
      <c r="B29" s="192" t="s">
        <v>378</v>
      </c>
      <c r="C29" s="220" t="s">
        <v>439</v>
      </c>
      <c r="D29" s="193"/>
      <c r="E29" s="193"/>
      <c r="F29" s="193"/>
      <c r="G29" s="193"/>
      <c r="H29" s="194"/>
      <c r="I29" s="194"/>
      <c r="J29" s="194"/>
      <c r="K29" s="194"/>
      <c r="L29" s="194"/>
      <c r="M29" s="194"/>
      <c r="N29" s="194"/>
      <c r="O29" s="194"/>
      <c r="P29" s="194"/>
      <c r="Q29" s="194"/>
      <c r="R29" s="194"/>
      <c r="S29" s="195"/>
      <c r="T29" s="195"/>
      <c r="U29" s="195"/>
      <c r="V29" s="195"/>
    </row>
    <row r="30" spans="1:22" s="196" customFormat="1" ht="51.75" customHeight="1" x14ac:dyDescent="0.2">
      <c r="A30" s="191" t="s">
        <v>55</v>
      </c>
      <c r="B30" s="192" t="s">
        <v>379</v>
      </c>
      <c r="C30" s="220" t="s">
        <v>439</v>
      </c>
      <c r="D30" s="193"/>
      <c r="E30" s="193"/>
      <c r="F30" s="193"/>
      <c r="G30" s="193"/>
      <c r="H30" s="194"/>
      <c r="I30" s="194"/>
      <c r="J30" s="194"/>
      <c r="K30" s="194"/>
      <c r="L30" s="194"/>
      <c r="M30" s="194"/>
      <c r="N30" s="194"/>
      <c r="O30" s="194"/>
      <c r="P30" s="194"/>
      <c r="Q30" s="194"/>
      <c r="R30" s="194"/>
      <c r="S30" s="195"/>
      <c r="T30" s="195"/>
      <c r="U30" s="195"/>
      <c r="V30" s="195"/>
    </row>
    <row r="31" spans="1:22" s="196" customFormat="1" ht="51.75" customHeight="1" x14ac:dyDescent="0.2">
      <c r="A31" s="191" t="s">
        <v>74</v>
      </c>
      <c r="B31" s="192" t="s">
        <v>380</v>
      </c>
      <c r="C31" s="220" t="s">
        <v>439</v>
      </c>
      <c r="D31" s="193"/>
      <c r="E31" s="193"/>
      <c r="F31" s="193"/>
      <c r="G31" s="193"/>
      <c r="H31" s="194"/>
      <c r="I31" s="194"/>
      <c r="J31" s="194"/>
      <c r="K31" s="194"/>
      <c r="L31" s="194"/>
      <c r="M31" s="194"/>
      <c r="N31" s="194"/>
      <c r="O31" s="194"/>
      <c r="P31" s="194"/>
      <c r="Q31" s="194"/>
      <c r="R31" s="194"/>
      <c r="S31" s="195"/>
      <c r="T31" s="195"/>
      <c r="U31" s="195"/>
      <c r="V31" s="195"/>
    </row>
    <row r="32" spans="1:22" s="196" customFormat="1" ht="51.75" customHeight="1" x14ac:dyDescent="0.2">
      <c r="A32" s="191" t="s">
        <v>72</v>
      </c>
      <c r="B32" s="192" t="s">
        <v>381</v>
      </c>
      <c r="C32" s="220" t="s">
        <v>439</v>
      </c>
      <c r="D32" s="193"/>
      <c r="E32" s="193"/>
      <c r="F32" s="193"/>
      <c r="G32" s="193"/>
      <c r="H32" s="194"/>
      <c r="I32" s="194"/>
      <c r="J32" s="194"/>
      <c r="K32" s="194"/>
      <c r="L32" s="194"/>
      <c r="M32" s="194"/>
      <c r="N32" s="194"/>
      <c r="O32" s="194"/>
      <c r="P32" s="194"/>
      <c r="Q32" s="194"/>
      <c r="R32" s="194"/>
      <c r="S32" s="195"/>
      <c r="T32" s="195"/>
      <c r="U32" s="195"/>
      <c r="V32" s="195"/>
    </row>
    <row r="33" spans="1:22" s="196" customFormat="1" ht="101.25" customHeight="1" x14ac:dyDescent="0.2">
      <c r="A33" s="191" t="s">
        <v>71</v>
      </c>
      <c r="B33" s="192" t="s">
        <v>382</v>
      </c>
      <c r="C33" s="220" t="s">
        <v>496</v>
      </c>
      <c r="D33" s="193"/>
      <c r="E33" s="193"/>
      <c r="F33" s="193"/>
      <c r="G33" s="193"/>
      <c r="H33" s="194"/>
      <c r="I33" s="194"/>
      <c r="J33" s="194"/>
      <c r="K33" s="194"/>
      <c r="L33" s="194"/>
      <c r="M33" s="194"/>
      <c r="N33" s="194"/>
      <c r="O33" s="194"/>
      <c r="P33" s="194"/>
      <c r="Q33" s="194"/>
      <c r="R33" s="194"/>
      <c r="S33" s="195"/>
      <c r="T33" s="195"/>
      <c r="U33" s="195"/>
      <c r="V33" s="195"/>
    </row>
    <row r="34" spans="1:22" ht="111" customHeight="1" x14ac:dyDescent="0.25">
      <c r="A34" s="28" t="s">
        <v>396</v>
      </c>
      <c r="B34" s="40" t="s">
        <v>383</v>
      </c>
      <c r="C34" s="220" t="s">
        <v>439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386</v>
      </c>
      <c r="B35" s="40" t="s">
        <v>73</v>
      </c>
      <c r="C35" s="220" t="s">
        <v>439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397</v>
      </c>
      <c r="B36" s="40" t="s">
        <v>384</v>
      </c>
      <c r="C36" s="220" t="s">
        <v>439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387</v>
      </c>
      <c r="B37" s="40" t="s">
        <v>385</v>
      </c>
      <c r="C37" s="220" t="s">
        <v>316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398</v>
      </c>
      <c r="B38" s="40" t="s">
        <v>219</v>
      </c>
      <c r="C38" s="220" t="s">
        <v>439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388</v>
      </c>
      <c r="B40" s="40" t="s">
        <v>437</v>
      </c>
      <c r="C40" s="215">
        <f>+C48</f>
        <v>154.45031800000001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399</v>
      </c>
      <c r="B41" s="40" t="s">
        <v>421</v>
      </c>
      <c r="C41" s="2" t="s">
        <v>441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389</v>
      </c>
      <c r="B42" s="40" t="s">
        <v>436</v>
      </c>
      <c r="C42" s="2" t="s">
        <v>441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402</v>
      </c>
      <c r="B43" s="40" t="s">
        <v>403</v>
      </c>
      <c r="C43" s="2" t="s">
        <v>441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390</v>
      </c>
      <c r="B44" s="40" t="s">
        <v>427</v>
      </c>
      <c r="C44" s="2" t="s">
        <v>441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422</v>
      </c>
      <c r="B45" s="40" t="s">
        <v>428</v>
      </c>
      <c r="C45" s="2" t="s">
        <v>441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391</v>
      </c>
      <c r="B46" s="40" t="s">
        <v>429</v>
      </c>
      <c r="C46" s="2" t="s">
        <v>441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423</v>
      </c>
      <c r="B48" s="40" t="s">
        <v>561</v>
      </c>
      <c r="C48" s="221">
        <f>+'6.2. Паспорт фин осв ввод'!AC24</f>
        <v>154.45031800000001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392</v>
      </c>
      <c r="B49" s="40" t="s">
        <v>562</v>
      </c>
      <c r="C49" s="221">
        <f>+'6.2. Паспорт фин осв ввод'!AC30</f>
        <v>129.46237500000001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
        <v>511</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60" t="str">
        <f>'1. паспорт местоположение'!A12:C12</f>
        <v>M_NS1900.PR.0007</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6" t="str">
        <f>'1. паспорт местоположение'!A15:C15</f>
        <v>ВОЛС ПС 110 кВ Сергино - ПС 110 кВ Игрим с заходом на ПС 110 кВ Пунга. (Новое строительство протяженностью 135 км)</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401</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2" t="s">
        <v>6</v>
      </c>
      <c r="B19" s="262" t="s">
        <v>101</v>
      </c>
      <c r="C19" s="263" t="s">
        <v>322</v>
      </c>
      <c r="D19" s="262" t="s">
        <v>321</v>
      </c>
      <c r="E19" s="262" t="s">
        <v>100</v>
      </c>
      <c r="F19" s="262" t="s">
        <v>99</v>
      </c>
      <c r="G19" s="262" t="s">
        <v>317</v>
      </c>
      <c r="H19" s="262" t="s">
        <v>98</v>
      </c>
      <c r="I19" s="262" t="s">
        <v>97</v>
      </c>
      <c r="J19" s="262" t="s">
        <v>96</v>
      </c>
      <c r="K19" s="262" t="s">
        <v>95</v>
      </c>
      <c r="L19" s="262" t="s">
        <v>94</v>
      </c>
      <c r="M19" s="262" t="s">
        <v>93</v>
      </c>
      <c r="N19" s="262" t="s">
        <v>92</v>
      </c>
      <c r="O19" s="262" t="s">
        <v>91</v>
      </c>
      <c r="P19" s="262" t="s">
        <v>90</v>
      </c>
      <c r="Q19" s="262" t="s">
        <v>320</v>
      </c>
      <c r="R19" s="262"/>
      <c r="S19" s="265" t="s">
        <v>395</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2" t="s">
        <v>318</v>
      </c>
      <c r="R20" s="43" t="s">
        <v>319</v>
      </c>
      <c r="S20" s="265"/>
      <c r="T20" s="32"/>
      <c r="U20" s="32"/>
      <c r="V20" s="32"/>
      <c r="W20" s="32"/>
      <c r="X20" s="32"/>
      <c r="Y20" s="32"/>
      <c r="Z20" s="31"/>
      <c r="AA20" s="31"/>
      <c r="AB20" s="31"/>
    </row>
    <row r="21" spans="1:28" s="3" customFormat="1" ht="18.75" x14ac:dyDescent="0.2">
      <c r="A21" s="42">
        <v>1</v>
      </c>
      <c r="B21" s="47">
        <v>2</v>
      </c>
      <c r="C21" s="42">
        <v>3</v>
      </c>
      <c r="D21" s="47">
        <v>4</v>
      </c>
      <c r="E21" s="42">
        <v>5</v>
      </c>
      <c r="F21" s="47">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0"/>
      <c r="T22" s="32"/>
      <c r="U22" s="32"/>
      <c r="V22" s="32"/>
      <c r="W22" s="32"/>
      <c r="X22" s="32"/>
      <c r="Y22" s="32"/>
      <c r="Z22" s="31"/>
      <c r="AA22" s="31"/>
      <c r="AB22" s="31"/>
    </row>
    <row r="23" spans="1:28" ht="20.25" customHeight="1" x14ac:dyDescent="0.25">
      <c r="A23" s="130"/>
      <c r="B23" s="47" t="s">
        <v>315</v>
      </c>
      <c r="C23" s="47" t="s">
        <v>316</v>
      </c>
      <c r="D23" s="47" t="s">
        <v>316</v>
      </c>
      <c r="E23" s="130" t="s">
        <v>316</v>
      </c>
      <c r="F23" s="130" t="s">
        <v>316</v>
      </c>
      <c r="G23" s="130" t="s">
        <v>316</v>
      </c>
      <c r="H23" s="130" t="s">
        <v>316</v>
      </c>
      <c r="I23" s="130" t="s">
        <v>316</v>
      </c>
      <c r="J23" s="130" t="s">
        <v>316</v>
      </c>
      <c r="K23" s="130" t="s">
        <v>316</v>
      </c>
      <c r="L23" s="130" t="s">
        <v>316</v>
      </c>
      <c r="M23" s="130" t="s">
        <v>316</v>
      </c>
      <c r="N23" s="130" t="s">
        <v>316</v>
      </c>
      <c r="O23" s="130" t="s">
        <v>316</v>
      </c>
      <c r="P23" s="130" t="s">
        <v>316</v>
      </c>
      <c r="Q23" s="131"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
        <v>511</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60" t="str">
        <f>'1. паспорт местоположение'!A12:C12</f>
        <v>M_NS1900.PR.0007</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30" customHeight="1" x14ac:dyDescent="0.2">
      <c r="A16" s="256" t="str">
        <f>'2. паспорт  ТП'!A14:S14</f>
        <v>ВОЛС ПС 110 кВ Сергино - ПС 110 кВ Игрим с заходом на ПС 110 кВ Пунга. (Новое строительство протяженностью 135 км)</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405</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210</v>
      </c>
      <c r="C21" s="274"/>
      <c r="D21" s="277" t="s">
        <v>113</v>
      </c>
      <c r="E21" s="273" t="s">
        <v>434</v>
      </c>
      <c r="F21" s="274"/>
      <c r="G21" s="273" t="s">
        <v>229</v>
      </c>
      <c r="H21" s="274"/>
      <c r="I21" s="273" t="s">
        <v>112</v>
      </c>
      <c r="J21" s="274"/>
      <c r="K21" s="277" t="s">
        <v>111</v>
      </c>
      <c r="L21" s="273" t="s">
        <v>110</v>
      </c>
      <c r="M21" s="274"/>
      <c r="N21" s="273" t="s">
        <v>430</v>
      </c>
      <c r="O21" s="274"/>
      <c r="P21" s="277" t="s">
        <v>109</v>
      </c>
      <c r="Q21" s="266" t="s">
        <v>108</v>
      </c>
      <c r="R21" s="267"/>
      <c r="S21" s="266" t="s">
        <v>107</v>
      </c>
      <c r="T21" s="268"/>
    </row>
    <row r="22" spans="1:113" ht="204.75" customHeight="1" x14ac:dyDescent="0.25">
      <c r="A22" s="271"/>
      <c r="B22" s="275"/>
      <c r="C22" s="276"/>
      <c r="D22" s="280"/>
      <c r="E22" s="275"/>
      <c r="F22" s="276"/>
      <c r="G22" s="275"/>
      <c r="H22" s="276"/>
      <c r="I22" s="275"/>
      <c r="J22" s="276"/>
      <c r="K22" s="278"/>
      <c r="L22" s="275"/>
      <c r="M22" s="276"/>
      <c r="N22" s="275"/>
      <c r="O22" s="276"/>
      <c r="P22" s="278"/>
      <c r="Q22" s="83" t="s">
        <v>106</v>
      </c>
      <c r="R22" s="83" t="s">
        <v>404</v>
      </c>
      <c r="S22" s="83" t="s">
        <v>105</v>
      </c>
      <c r="T22" s="83" t="s">
        <v>104</v>
      </c>
    </row>
    <row r="23" spans="1:113" ht="51.75" customHeight="1" x14ac:dyDescent="0.25">
      <c r="A23" s="272"/>
      <c r="B23" s="177" t="s">
        <v>102</v>
      </c>
      <c r="C23" s="177" t="s">
        <v>103</v>
      </c>
      <c r="D23" s="278"/>
      <c r="E23" s="177" t="s">
        <v>102</v>
      </c>
      <c r="F23" s="177" t="s">
        <v>103</v>
      </c>
      <c r="G23" s="177" t="s">
        <v>102</v>
      </c>
      <c r="H23" s="177" t="s">
        <v>103</v>
      </c>
      <c r="I23" s="177" t="s">
        <v>102</v>
      </c>
      <c r="J23" s="177" t="s">
        <v>103</v>
      </c>
      <c r="K23" s="177" t="s">
        <v>102</v>
      </c>
      <c r="L23" s="177" t="s">
        <v>102</v>
      </c>
      <c r="M23" s="177" t="s">
        <v>103</v>
      </c>
      <c r="N23" s="177" t="s">
        <v>102</v>
      </c>
      <c r="O23" s="177" t="s">
        <v>103</v>
      </c>
      <c r="P23" s="178" t="s">
        <v>102</v>
      </c>
      <c r="Q23" s="83" t="s">
        <v>102</v>
      </c>
      <c r="R23" s="83" t="s">
        <v>102</v>
      </c>
      <c r="S23" s="83" t="s">
        <v>102</v>
      </c>
      <c r="T23" s="83"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0"/>
      <c r="R25" s="61"/>
      <c r="S25" s="180"/>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9"/>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70" zoomScaleNormal="70" workbookViewId="0">
      <selection activeCell="E6" sqref="E6"/>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201"/>
      <c r="C5" s="201"/>
      <c r="D5" s="201"/>
      <c r="E5" s="250" t="s">
        <v>564</v>
      </c>
      <c r="F5" s="250"/>
      <c r="G5" s="250"/>
      <c r="H5" s="250"/>
      <c r="I5" s="250"/>
      <c r="J5" s="250"/>
      <c r="K5" s="250"/>
      <c r="L5" s="250"/>
      <c r="M5" s="250"/>
      <c r="N5" s="250"/>
      <c r="O5" s="250"/>
      <c r="P5" s="250"/>
      <c r="Q5" s="250"/>
      <c r="R5" s="250"/>
      <c r="S5" s="250"/>
      <c r="T5" s="250"/>
      <c r="U5" s="250"/>
      <c r="V5" s="250"/>
      <c r="W5" s="250"/>
      <c r="X5" s="250"/>
      <c r="Y5" s="250"/>
      <c r="Z5" s="201"/>
      <c r="AA5" s="20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5" t="s">
        <v>511</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'3.1. паспорт Техсостояние ПС'!A13</f>
        <v>M_NS1900.PR.0007</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6" t="str">
        <f>'3.1. паспорт Техсостояние ПС'!A16</f>
        <v>ВОЛС ПС 110 кВ Сергино - ПС 110 кВ Игрим с заходом на ПС 110 кВ Пунга. (Новое строительство протяженностью 135 км)</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407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1" t="s">
        <v>6</v>
      </c>
      <c r="B21" s="283" t="s">
        <v>414</v>
      </c>
      <c r="C21" s="284"/>
      <c r="D21" s="283" t="s">
        <v>416</v>
      </c>
      <c r="E21" s="284"/>
      <c r="F21" s="266" t="s">
        <v>95</v>
      </c>
      <c r="G21" s="268"/>
      <c r="H21" s="268"/>
      <c r="I21" s="267"/>
      <c r="J21" s="281" t="s">
        <v>417</v>
      </c>
      <c r="K21" s="283" t="s">
        <v>418</v>
      </c>
      <c r="L21" s="284"/>
      <c r="M21" s="283" t="s">
        <v>419</v>
      </c>
      <c r="N21" s="284"/>
      <c r="O21" s="283" t="s">
        <v>406</v>
      </c>
      <c r="P21" s="284"/>
      <c r="Q21" s="283" t="s">
        <v>118</v>
      </c>
      <c r="R21" s="284"/>
      <c r="S21" s="281" t="s">
        <v>117</v>
      </c>
      <c r="T21" s="281" t="s">
        <v>420</v>
      </c>
      <c r="U21" s="281" t="s">
        <v>415</v>
      </c>
      <c r="V21" s="283" t="s">
        <v>116</v>
      </c>
      <c r="W21" s="284"/>
      <c r="X21" s="266" t="s">
        <v>108</v>
      </c>
      <c r="Y21" s="268"/>
      <c r="Z21" s="266" t="s">
        <v>107</v>
      </c>
      <c r="AA21" s="268"/>
    </row>
    <row r="22" spans="1:27" ht="216" customHeight="1" x14ac:dyDescent="0.25">
      <c r="A22" s="287"/>
      <c r="B22" s="285"/>
      <c r="C22" s="286"/>
      <c r="D22" s="285"/>
      <c r="E22" s="286"/>
      <c r="F22" s="266" t="s">
        <v>115</v>
      </c>
      <c r="G22" s="267"/>
      <c r="H22" s="266" t="s">
        <v>114</v>
      </c>
      <c r="I22" s="267"/>
      <c r="J22" s="282"/>
      <c r="K22" s="285"/>
      <c r="L22" s="286"/>
      <c r="M22" s="285"/>
      <c r="N22" s="286"/>
      <c r="O22" s="285"/>
      <c r="P22" s="286"/>
      <c r="Q22" s="285"/>
      <c r="R22" s="286"/>
      <c r="S22" s="282"/>
      <c r="T22" s="282"/>
      <c r="U22" s="282"/>
      <c r="V22" s="285"/>
      <c r="W22" s="286"/>
      <c r="X22" s="83" t="s">
        <v>106</v>
      </c>
      <c r="Y22" s="83" t="s">
        <v>404</v>
      </c>
      <c r="Z22" s="83" t="s">
        <v>105</v>
      </c>
      <c r="AA22" s="83" t="s">
        <v>104</v>
      </c>
    </row>
    <row r="23" spans="1:27" ht="60" customHeight="1" x14ac:dyDescent="0.25">
      <c r="A23" s="282"/>
      <c r="B23" s="176" t="s">
        <v>102</v>
      </c>
      <c r="C23" s="176" t="s">
        <v>103</v>
      </c>
      <c r="D23" s="84" t="s">
        <v>102</v>
      </c>
      <c r="E23" s="84" t="s">
        <v>103</v>
      </c>
      <c r="F23" s="84" t="s">
        <v>102</v>
      </c>
      <c r="G23" s="84" t="s">
        <v>103</v>
      </c>
      <c r="H23" s="84" t="s">
        <v>102</v>
      </c>
      <c r="I23" s="84" t="s">
        <v>103</v>
      </c>
      <c r="J23" s="84" t="s">
        <v>102</v>
      </c>
      <c r="K23" s="84" t="s">
        <v>102</v>
      </c>
      <c r="L23" s="84" t="s">
        <v>103</v>
      </c>
      <c r="M23" s="84" t="s">
        <v>102</v>
      </c>
      <c r="N23" s="84" t="s">
        <v>103</v>
      </c>
      <c r="O23" s="84" t="s">
        <v>102</v>
      </c>
      <c r="P23" s="84" t="s">
        <v>103</v>
      </c>
      <c r="Q23" s="84" t="s">
        <v>102</v>
      </c>
      <c r="R23" s="84" t="s">
        <v>103</v>
      </c>
      <c r="S23" s="84" t="s">
        <v>102</v>
      </c>
      <c r="T23" s="84" t="s">
        <v>102</v>
      </c>
      <c r="U23" s="84" t="s">
        <v>102</v>
      </c>
      <c r="V23" s="84" t="s">
        <v>102</v>
      </c>
      <c r="W23" s="84" t="s">
        <v>103</v>
      </c>
      <c r="X23" s="84" t="s">
        <v>102</v>
      </c>
      <c r="Y23" s="84" t="s">
        <v>102</v>
      </c>
      <c r="Z23" s="83" t="s">
        <v>102</v>
      </c>
      <c r="AA23" s="83"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9" customFormat="1" x14ac:dyDescent="0.25">
      <c r="A25" s="89"/>
      <c r="B25" s="90"/>
      <c r="C25" s="90"/>
      <c r="D25" s="90"/>
      <c r="E25" s="90"/>
      <c r="F25" s="90"/>
      <c r="G25" s="91"/>
      <c r="H25" s="91"/>
      <c r="I25" s="91"/>
      <c r="J25" s="92"/>
      <c r="K25" s="92"/>
      <c r="L25" s="187"/>
      <c r="M25" s="93"/>
      <c r="N25" s="94"/>
      <c r="O25" s="188"/>
      <c r="P25" s="188"/>
      <c r="Q25" s="188"/>
      <c r="R25" s="91"/>
      <c r="S25" s="92"/>
      <c r="T25" s="92"/>
      <c r="U25" s="92"/>
      <c r="V25" s="92"/>
      <c r="W25" s="188"/>
      <c r="X25" s="189"/>
      <c r="Y25" s="189"/>
      <c r="Z25" s="89"/>
      <c r="AA25" s="89"/>
    </row>
    <row r="26" spans="1:27" ht="3" customHeight="1" x14ac:dyDescent="0.25">
      <c r="X26" s="85"/>
      <c r="Y26" s="86"/>
      <c r="Z26" s="52"/>
      <c r="AA26" s="52"/>
    </row>
    <row r="27" spans="1:27" s="57" customFormat="1" ht="12.75" x14ac:dyDescent="0.2">
      <c r="A27" s="58"/>
      <c r="B27" s="58"/>
      <c r="C27" s="58"/>
      <c r="E27" s="58"/>
      <c r="X27" s="87"/>
      <c r="Y27" s="87"/>
      <c r="Z27" s="87"/>
      <c r="AA27" s="87"/>
    </row>
    <row r="28" spans="1:27" s="57" customFormat="1" ht="12.75" x14ac:dyDescent="0.2">
      <c r="A28" s="58"/>
      <c r="B28" s="58"/>
      <c r="C28" s="58"/>
    </row>
  </sheetData>
  <mergeCells count="27">
    <mergeCell ref="X21:Y21"/>
    <mergeCell ref="V21:W22"/>
    <mergeCell ref="E5:Y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5" zoomScaleNormal="85" workbookViewId="0">
      <selection activeCell="C47" sqref="C4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
        <v>511</v>
      </c>
      <c r="B9" s="260"/>
      <c r="C9" s="260"/>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M_NS1900.PR.0007</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56" t="str">
        <f>'3.2 паспорт Техсостояние ЛЭП'!E15</f>
        <v>ВОЛС ПС 110 кВ Сергино - ПС 110 кВ Игрим с заходом на ПС 110 кВ Пунга. (Новое строительство протяженностью 135 км)</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400</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412</v>
      </c>
      <c r="C22" s="190" t="s">
        <v>447</v>
      </c>
      <c r="D22" s="33"/>
      <c r="E22" s="33"/>
      <c r="F22" s="32"/>
      <c r="G22" s="32"/>
      <c r="H22" s="32"/>
      <c r="I22" s="32"/>
      <c r="J22" s="32"/>
      <c r="K22" s="32"/>
      <c r="L22" s="32"/>
      <c r="M22" s="32"/>
      <c r="N22" s="32"/>
      <c r="O22" s="32"/>
      <c r="P22" s="32"/>
      <c r="Q22" s="31"/>
      <c r="R22" s="31"/>
      <c r="S22" s="31"/>
      <c r="T22" s="31"/>
      <c r="U22" s="31"/>
    </row>
    <row r="23" spans="1:21" ht="337.5" customHeight="1" x14ac:dyDescent="0.25">
      <c r="A23" s="28" t="s">
        <v>64</v>
      </c>
      <c r="B23" s="30" t="s">
        <v>61</v>
      </c>
      <c r="C23" s="203" t="s">
        <v>445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203" t="s">
        <v>446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29" t="s">
        <v>441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29" t="s">
        <v>441</v>
      </c>
      <c r="D26" s="27"/>
      <c r="E26" s="27"/>
      <c r="F26" s="27"/>
      <c r="G26" s="27"/>
      <c r="H26" s="27"/>
      <c r="I26" s="27"/>
      <c r="J26" s="27"/>
      <c r="K26" s="27"/>
      <c r="L26" s="27"/>
      <c r="M26" s="27"/>
      <c r="N26" s="27"/>
      <c r="O26" s="27"/>
      <c r="P26" s="27"/>
      <c r="Q26" s="27"/>
      <c r="R26" s="27"/>
      <c r="S26" s="27"/>
      <c r="T26" s="27"/>
      <c r="U26" s="27"/>
    </row>
    <row r="27" spans="1:21" ht="409.5" x14ac:dyDescent="0.25">
      <c r="A27" s="28" t="s">
        <v>59</v>
      </c>
      <c r="B27" s="29" t="s">
        <v>413</v>
      </c>
      <c r="C27" s="219" t="s">
        <v>517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3"/>
      <c r="AB6" s="17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3"/>
      <c r="AB7" s="173"/>
    </row>
    <row r="8" spans="1:28" ht="15.75" x14ac:dyDescent="0.25">
      <c r="A8" s="255" t="s">
        <v>511</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74"/>
      <c r="AB8" s="174"/>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5"/>
      <c r="AB9" s="17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3"/>
      <c r="AB10" s="173"/>
    </row>
    <row r="11" spans="1:28" x14ac:dyDescent="0.25">
      <c r="A11" s="260" t="str">
        <f>'1. паспорт местоположение'!A12:C12</f>
        <v>M_NS1900.PR.0007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74"/>
      <c r="AB11" s="174"/>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5"/>
      <c r="AB12" s="175"/>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x14ac:dyDescent="0.25">
      <c r="A14" s="256" t="str">
        <f>'3.3 паспорт описание'!A15:C15</f>
        <v>ВОЛС ПС 110 кВ Сергино - ПС 110 кВ Игрим с заходом на ПС 110 кВ Пунга. (Новое строительство протяженностью 135 км)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74"/>
      <c r="AB14" s="174"/>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5"/>
      <c r="AB15" s="175"/>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3"/>
      <c r="AB16" s="183"/>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3"/>
      <c r="AB17" s="183"/>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3"/>
      <c r="AB18" s="183"/>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3"/>
      <c r="AB19" s="18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4"/>
      <c r="AB20" s="18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4"/>
      <c r="AB21" s="184"/>
    </row>
    <row r="22" spans="1:28" x14ac:dyDescent="0.25">
      <c r="A22" s="291" t="s">
        <v>431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5"/>
      <c r="AB22" s="185"/>
    </row>
    <row r="23" spans="1:28" ht="32.25" customHeight="1" x14ac:dyDescent="0.25">
      <c r="A23" s="293" t="s">
        <v>313</v>
      </c>
      <c r="B23" s="294"/>
      <c r="C23" s="294"/>
      <c r="D23" s="294"/>
      <c r="E23" s="294"/>
      <c r="F23" s="294"/>
      <c r="G23" s="294"/>
      <c r="H23" s="294"/>
      <c r="I23" s="294"/>
      <c r="J23" s="294"/>
      <c r="K23" s="294"/>
      <c r="L23" s="295"/>
      <c r="M23" s="292" t="s">
        <v>314</v>
      </c>
      <c r="N23" s="292"/>
      <c r="O23" s="292"/>
      <c r="P23" s="292"/>
      <c r="Q23" s="292"/>
      <c r="R23" s="292"/>
      <c r="S23" s="292"/>
      <c r="T23" s="292"/>
      <c r="U23" s="292"/>
      <c r="V23" s="292"/>
      <c r="W23" s="292"/>
      <c r="X23" s="292"/>
      <c r="Y23" s="292"/>
      <c r="Z23" s="292"/>
    </row>
    <row r="24" spans="1:28" ht="151.5" customHeight="1" x14ac:dyDescent="0.25">
      <c r="A24" s="80" t="s">
        <v>220</v>
      </c>
      <c r="B24" s="81" t="s">
        <v>227</v>
      </c>
      <c r="C24" s="80" t="s">
        <v>308</v>
      </c>
      <c r="D24" s="80" t="s">
        <v>221</v>
      </c>
      <c r="E24" s="80" t="s">
        <v>309</v>
      </c>
      <c r="F24" s="80" t="s">
        <v>311</v>
      </c>
      <c r="G24" s="80" t="s">
        <v>310</v>
      </c>
      <c r="H24" s="80" t="s">
        <v>222</v>
      </c>
      <c r="I24" s="80" t="s">
        <v>312</v>
      </c>
      <c r="J24" s="80" t="s">
        <v>228</v>
      </c>
      <c r="K24" s="81" t="s">
        <v>226</v>
      </c>
      <c r="L24" s="81" t="s">
        <v>223</v>
      </c>
      <c r="M24" s="82" t="s">
        <v>235</v>
      </c>
      <c r="N24" s="81" t="s">
        <v>438</v>
      </c>
      <c r="O24" s="80" t="s">
        <v>233</v>
      </c>
      <c r="P24" s="80" t="s">
        <v>234</v>
      </c>
      <c r="Q24" s="80" t="s">
        <v>232</v>
      </c>
      <c r="R24" s="80" t="s">
        <v>222</v>
      </c>
      <c r="S24" s="80" t="s">
        <v>231</v>
      </c>
      <c r="T24" s="80" t="s">
        <v>230</v>
      </c>
      <c r="U24" s="80" t="s">
        <v>307</v>
      </c>
      <c r="V24" s="80" t="s">
        <v>232</v>
      </c>
      <c r="W24" s="95" t="s">
        <v>225</v>
      </c>
      <c r="X24" s="95" t="s">
        <v>237</v>
      </c>
      <c r="Y24" s="95" t="s">
        <v>238</v>
      </c>
      <c r="Z24" s="97" t="s">
        <v>236</v>
      </c>
    </row>
    <row r="25" spans="1:28" ht="16.5" customHeight="1" x14ac:dyDescent="0.25">
      <c r="A25" s="80">
        <v>1</v>
      </c>
      <c r="B25" s="81">
        <v>2</v>
      </c>
      <c r="C25" s="80">
        <v>3</v>
      </c>
      <c r="D25" s="81">
        <v>4</v>
      </c>
      <c r="E25" s="80">
        <v>5</v>
      </c>
      <c r="F25" s="81">
        <v>6</v>
      </c>
      <c r="G25" s="80">
        <v>7</v>
      </c>
      <c r="H25" s="81">
        <v>8</v>
      </c>
      <c r="I25" s="80">
        <v>9</v>
      </c>
      <c r="J25" s="81">
        <v>10</v>
      </c>
      <c r="K25" s="186">
        <v>11</v>
      </c>
      <c r="L25" s="81">
        <v>12</v>
      </c>
      <c r="M25" s="186">
        <v>13</v>
      </c>
      <c r="N25" s="81">
        <v>14</v>
      </c>
      <c r="O25" s="186">
        <v>15</v>
      </c>
      <c r="P25" s="81">
        <v>16</v>
      </c>
      <c r="Q25" s="186">
        <v>17</v>
      </c>
      <c r="R25" s="81">
        <v>18</v>
      </c>
      <c r="S25" s="186">
        <v>19</v>
      </c>
      <c r="T25" s="81">
        <v>20</v>
      </c>
      <c r="U25" s="186">
        <v>21</v>
      </c>
      <c r="V25" s="81">
        <v>22</v>
      </c>
      <c r="W25" s="186">
        <v>23</v>
      </c>
      <c r="X25" s="81">
        <v>24</v>
      </c>
      <c r="Y25" s="186">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'3.4. Паспорт надежность'!A4:Z4</f>
        <v>Год раскрытия информации: 2023 год</v>
      </c>
      <c r="B5" s="250"/>
      <c r="C5" s="250"/>
      <c r="D5" s="250"/>
      <c r="E5" s="250"/>
      <c r="F5" s="250"/>
      <c r="G5" s="250"/>
      <c r="H5" s="250"/>
      <c r="I5" s="250"/>
      <c r="J5" s="250"/>
      <c r="K5" s="250"/>
      <c r="L5" s="250"/>
      <c r="M5" s="250"/>
      <c r="N5" s="250"/>
      <c r="O5" s="25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
        <v>511</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60" t="str">
        <f>'1. паспорт местоположение'!A12:C12</f>
        <v>M_NS1900.PR.0007</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2" x14ac:dyDescent="0.2">
      <c r="A15" s="256" t="str">
        <f>'3.4. Паспорт надежность'!A14:Z14</f>
        <v>ВОЛС ПС 110 кВ Сергино - ПС 110 кВ Игрим с заходом на ПС 110 кВ Пунга. (Новое строительство протяженностью 135 км)</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9" t="s">
        <v>408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6" t="s">
        <v>87</v>
      </c>
      <c r="F19" s="297"/>
      <c r="G19" s="297"/>
      <c r="H19" s="297"/>
      <c r="I19" s="298"/>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2" t="s">
        <v>85</v>
      </c>
      <c r="F20" s="42" t="s">
        <v>84</v>
      </c>
      <c r="G20" s="42" t="s">
        <v>83</v>
      </c>
      <c r="H20" s="42" t="s">
        <v>82</v>
      </c>
      <c r="I20" s="42" t="s">
        <v>81</v>
      </c>
      <c r="J20" s="42" t="s">
        <v>80</v>
      </c>
      <c r="K20" s="42" t="s">
        <v>5</v>
      </c>
      <c r="L20" s="50" t="s">
        <v>4</v>
      </c>
      <c r="M20" s="49" t="s">
        <v>218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2" sqref="A12:AR1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50" t="str">
        <f>'4. паспортбюджет'!A5:O5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
        <v>511</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M_NS1900.PR.0007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56" t="str">
        <f>'4. паспортбюджет'!A15:O15</f>
        <v>ВОЛС ПС 110 кВ Сергино - ПС 110 кВ Игрим с заходом на ПС 110 кВ Пунга. (Новое строительство протяженностью 135 км)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409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29"/>
      <c r="AP19" s="129"/>
      <c r="AQ19" s="129"/>
      <c r="AR19" s="39"/>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06" t="s">
        <v>304</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99"/>
      <c r="AN24" s="99"/>
      <c r="AO24" s="127"/>
      <c r="AP24" s="127"/>
      <c r="AQ24" s="127"/>
      <c r="AR24" s="127"/>
      <c r="AS24" s="105"/>
    </row>
    <row r="25" spans="1:45" ht="12.75" customHeight="1" x14ac:dyDescent="0.25">
      <c r="A25" s="307" t="s">
        <v>303</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10"/>
      <c r="AM25" s="100"/>
      <c r="AN25" s="311" t="s">
        <v>302</v>
      </c>
      <c r="AO25" s="311"/>
      <c r="AP25" s="311"/>
      <c r="AQ25" s="305"/>
      <c r="AR25" s="305"/>
      <c r="AS25" s="105"/>
    </row>
    <row r="26" spans="1:45" ht="17.25" customHeight="1" x14ac:dyDescent="0.25">
      <c r="A26" s="318" t="s">
        <v>301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0"/>
      <c r="AN26" s="300" t="s">
        <v>300</v>
      </c>
      <c r="AO26" s="301"/>
      <c r="AP26" s="302"/>
      <c r="AQ26" s="303"/>
      <c r="AR26" s="304"/>
      <c r="AS26" s="105"/>
    </row>
    <row r="27" spans="1:45" ht="17.25" customHeight="1" x14ac:dyDescent="0.25">
      <c r="A27" s="318" t="s">
        <v>299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0"/>
      <c r="AN27" s="300" t="s">
        <v>298</v>
      </c>
      <c r="AO27" s="301"/>
      <c r="AP27" s="302"/>
      <c r="AQ27" s="303"/>
      <c r="AR27" s="304"/>
      <c r="AS27" s="105"/>
    </row>
    <row r="28" spans="1:45" ht="27.75" customHeight="1" thickBot="1" x14ac:dyDescent="0.3">
      <c r="A28" s="321" t="s">
        <v>297</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00"/>
      <c r="AN28" s="325" t="s">
        <v>296</v>
      </c>
      <c r="AO28" s="326"/>
      <c r="AP28" s="327"/>
      <c r="AQ28" s="303"/>
      <c r="AR28" s="304"/>
      <c r="AS28" s="105"/>
    </row>
    <row r="29" spans="1:45" ht="17.25" customHeight="1" x14ac:dyDescent="0.25">
      <c r="A29" s="312" t="s">
        <v>295</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00"/>
      <c r="AN29" s="315"/>
      <c r="AO29" s="316"/>
      <c r="AP29" s="316"/>
      <c r="AQ29" s="303"/>
      <c r="AR29" s="317"/>
      <c r="AS29" s="105"/>
    </row>
    <row r="30" spans="1:45" ht="17.25" customHeight="1" x14ac:dyDescent="0.25">
      <c r="A30" s="318" t="s">
        <v>294</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0"/>
      <c r="AS30" s="105"/>
    </row>
    <row r="31" spans="1:45" ht="17.25" customHeight="1" x14ac:dyDescent="0.25">
      <c r="A31" s="318" t="s">
        <v>293</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0"/>
      <c r="AN31" s="100"/>
      <c r="AO31" s="126"/>
      <c r="AP31" s="126"/>
      <c r="AQ31" s="126"/>
      <c r="AR31" s="126"/>
      <c r="AS31" s="105"/>
    </row>
    <row r="32" spans="1:45" ht="17.25" customHeight="1" x14ac:dyDescent="0.25">
      <c r="A32" s="318" t="s">
        <v>268</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0"/>
      <c r="AN32" s="100"/>
      <c r="AO32" s="100"/>
      <c r="AP32" s="100"/>
      <c r="AQ32" s="100"/>
      <c r="AR32" s="100"/>
      <c r="AS32" s="105"/>
    </row>
    <row r="33" spans="1:45" ht="17.25" customHeight="1" x14ac:dyDescent="0.25">
      <c r="A33" s="318" t="s">
        <v>292</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00"/>
      <c r="AN33" s="100"/>
      <c r="AO33" s="100"/>
      <c r="AP33" s="100"/>
      <c r="AQ33" s="100"/>
      <c r="AR33" s="100"/>
      <c r="AS33" s="105"/>
    </row>
    <row r="34" spans="1:45" ht="17.25" customHeight="1" x14ac:dyDescent="0.25">
      <c r="A34" s="318" t="s">
        <v>291</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0"/>
      <c r="AN34" s="100"/>
      <c r="AO34" s="100"/>
      <c r="AP34" s="100"/>
      <c r="AQ34" s="100"/>
      <c r="AR34" s="100"/>
      <c r="AS34" s="105"/>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0"/>
      <c r="AN35" s="100"/>
      <c r="AO35" s="100"/>
      <c r="AP35" s="100"/>
      <c r="AQ35" s="100"/>
      <c r="AR35" s="100"/>
      <c r="AS35" s="105"/>
    </row>
    <row r="36" spans="1:45" ht="17.25" customHeight="1" thickBot="1" x14ac:dyDescent="0.3">
      <c r="A36" s="329" t="s">
        <v>256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00"/>
      <c r="AN36" s="100"/>
      <c r="AO36" s="100"/>
      <c r="AP36" s="100"/>
      <c r="AQ36" s="100"/>
      <c r="AR36" s="100"/>
      <c r="AS36" s="105"/>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10"/>
      <c r="AL37" s="310"/>
      <c r="AM37" s="100"/>
      <c r="AN37" s="100"/>
      <c r="AO37" s="100"/>
      <c r="AP37" s="100"/>
      <c r="AQ37" s="100"/>
      <c r="AR37" s="100"/>
      <c r="AS37" s="105"/>
    </row>
    <row r="38" spans="1:45" ht="17.25" customHeight="1" x14ac:dyDescent="0.25">
      <c r="A38" s="318" t="s">
        <v>290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0"/>
      <c r="AN38" s="100"/>
      <c r="AO38" s="100"/>
      <c r="AP38" s="100"/>
      <c r="AQ38" s="100"/>
      <c r="AR38" s="100"/>
      <c r="AS38" s="105"/>
    </row>
    <row r="39" spans="1:45" ht="17.25" customHeight="1" thickBot="1" x14ac:dyDescent="0.3">
      <c r="A39" s="329" t="s">
        <v>289</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00"/>
      <c r="AN39" s="100"/>
      <c r="AO39" s="100"/>
      <c r="AP39" s="100"/>
      <c r="AQ39" s="100"/>
      <c r="AR39" s="100"/>
      <c r="AS39" s="105"/>
    </row>
    <row r="40" spans="1:45" ht="17.25" customHeight="1" x14ac:dyDescent="0.25">
      <c r="A40" s="307" t="s">
        <v>288</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10"/>
      <c r="AL40" s="310"/>
      <c r="AM40" s="100"/>
      <c r="AN40" s="100"/>
      <c r="AO40" s="100"/>
      <c r="AP40" s="100"/>
      <c r="AQ40" s="100"/>
      <c r="AR40" s="100"/>
      <c r="AS40" s="105"/>
    </row>
    <row r="41" spans="1:45" ht="17.25" customHeight="1" x14ac:dyDescent="0.25">
      <c r="A41" s="318" t="s">
        <v>287</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0"/>
      <c r="AN41" s="100"/>
      <c r="AO41" s="100"/>
      <c r="AP41" s="100"/>
      <c r="AQ41" s="100"/>
      <c r="AR41" s="100"/>
      <c r="AS41" s="105"/>
    </row>
    <row r="42" spans="1:45" ht="17.25" customHeight="1" x14ac:dyDescent="0.25">
      <c r="A42" s="318" t="s">
        <v>286</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0"/>
      <c r="AN42" s="100"/>
      <c r="AO42" s="100"/>
      <c r="AP42" s="100"/>
      <c r="AQ42" s="100"/>
      <c r="AR42" s="100"/>
      <c r="AS42" s="105"/>
    </row>
    <row r="43" spans="1:45" ht="17.25" customHeight="1" x14ac:dyDescent="0.25">
      <c r="A43" s="318" t="s">
        <v>285</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0"/>
      <c r="AN43" s="100"/>
      <c r="AO43" s="100"/>
      <c r="AP43" s="100"/>
      <c r="AQ43" s="100"/>
      <c r="AR43" s="100"/>
      <c r="AS43" s="105"/>
    </row>
    <row r="44" spans="1:45" ht="17.25" customHeight="1" x14ac:dyDescent="0.25">
      <c r="A44" s="318" t="s">
        <v>284</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0"/>
      <c r="AN44" s="100"/>
      <c r="AO44" s="100"/>
      <c r="AP44" s="100"/>
      <c r="AQ44" s="100"/>
      <c r="AR44" s="100"/>
      <c r="AS44" s="105"/>
    </row>
    <row r="45" spans="1:45" ht="17.25" customHeight="1" x14ac:dyDescent="0.25">
      <c r="A45" s="318" t="s">
        <v>283</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0"/>
      <c r="AN45" s="100"/>
      <c r="AO45" s="100"/>
      <c r="AP45" s="100"/>
      <c r="AQ45" s="100"/>
      <c r="AR45" s="100"/>
      <c r="AS45" s="105"/>
    </row>
    <row r="46" spans="1:45" ht="17.25" customHeight="1" thickBot="1" x14ac:dyDescent="0.3">
      <c r="A46" s="331" t="s">
        <v>282</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0"/>
      <c r="AN46" s="100"/>
      <c r="AO46" s="100"/>
      <c r="AP46" s="100"/>
      <c r="AQ46" s="100"/>
      <c r="AR46" s="100"/>
      <c r="AS46" s="105"/>
    </row>
    <row r="47" spans="1:45" ht="24" customHeight="1" x14ac:dyDescent="0.25">
      <c r="A47" s="334" t="s">
        <v>281</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262</v>
      </c>
      <c r="AN47" s="337"/>
      <c r="AO47" s="113" t="s">
        <v>261</v>
      </c>
      <c r="AP47" s="113" t="s">
        <v>260</v>
      </c>
      <c r="AQ47" s="105"/>
    </row>
    <row r="48" spans="1:45" ht="12" customHeight="1" x14ac:dyDescent="0.25">
      <c r="A48" s="318" t="s">
        <v>280</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7"/>
      <c r="AP48" s="117"/>
      <c r="AQ48" s="105"/>
    </row>
    <row r="49" spans="1:43" ht="12" customHeight="1" x14ac:dyDescent="0.25">
      <c r="A49" s="318" t="s">
        <v>279</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7"/>
      <c r="AP49" s="117"/>
      <c r="AQ49" s="105"/>
    </row>
    <row r="50" spans="1:43" ht="12" customHeight="1" thickBot="1" x14ac:dyDescent="0.3">
      <c r="A50" s="329" t="s">
        <v>278</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38" t="s">
        <v>277</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262</v>
      </c>
      <c r="AN52" s="337"/>
      <c r="AO52" s="113" t="s">
        <v>261</v>
      </c>
      <c r="AP52" s="113" t="s">
        <v>260</v>
      </c>
      <c r="AQ52" s="105"/>
    </row>
    <row r="53" spans="1:43" ht="11.25" customHeight="1" x14ac:dyDescent="0.25">
      <c r="A53" s="340" t="s">
        <v>276</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21"/>
      <c r="AP53" s="121"/>
      <c r="AQ53" s="105"/>
    </row>
    <row r="54" spans="1:43" ht="12" customHeight="1" x14ac:dyDescent="0.25">
      <c r="A54" s="318" t="s">
        <v>275</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7"/>
      <c r="AP54" s="117"/>
      <c r="AQ54" s="105"/>
    </row>
    <row r="55" spans="1:43" ht="12" customHeight="1" x14ac:dyDescent="0.25">
      <c r="A55" s="318" t="s">
        <v>274</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7"/>
      <c r="AP55" s="117"/>
      <c r="AQ55" s="105"/>
    </row>
    <row r="56" spans="1:43" ht="12" customHeight="1" thickBot="1" x14ac:dyDescent="0.3">
      <c r="A56" s="329" t="s">
        <v>273</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38" t="s">
        <v>272</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262</v>
      </c>
      <c r="AN58" s="337"/>
      <c r="AO58" s="113" t="s">
        <v>261</v>
      </c>
      <c r="AP58" s="113" t="s">
        <v>260</v>
      </c>
      <c r="AQ58" s="105"/>
    </row>
    <row r="59" spans="1:43" ht="12.75" customHeight="1" x14ac:dyDescent="0.25">
      <c r="A59" s="342" t="s">
        <v>271</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9"/>
      <c r="AP59" s="119"/>
      <c r="AQ59" s="111"/>
    </row>
    <row r="60" spans="1:43" ht="12" customHeight="1" x14ac:dyDescent="0.25">
      <c r="A60" s="318" t="s">
        <v>270</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7"/>
      <c r="AP60" s="117"/>
      <c r="AQ60" s="105"/>
    </row>
    <row r="61" spans="1:43" ht="12" customHeight="1" x14ac:dyDescent="0.25">
      <c r="A61" s="318" t="s">
        <v>269</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7"/>
      <c r="AP61" s="117"/>
      <c r="AQ61" s="105"/>
    </row>
    <row r="62" spans="1:43" ht="12" customHeight="1" x14ac:dyDescent="0.25">
      <c r="A62" s="318" t="s">
        <v>268</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7"/>
      <c r="AP62" s="117"/>
      <c r="AQ62" s="105"/>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7"/>
      <c r="AP63" s="117"/>
      <c r="AQ63" s="105"/>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7"/>
      <c r="AP64" s="117"/>
      <c r="AQ64" s="105"/>
    </row>
    <row r="65" spans="1:43" ht="12" customHeight="1" x14ac:dyDescent="0.25">
      <c r="A65" s="318" t="s">
        <v>267</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7"/>
      <c r="AP65" s="117"/>
      <c r="AQ65" s="105"/>
    </row>
    <row r="66" spans="1:43" ht="27.75" customHeight="1" x14ac:dyDescent="0.25">
      <c r="A66" s="345" t="s">
        <v>266</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8"/>
      <c r="AP66" s="118"/>
      <c r="AQ66" s="111"/>
    </row>
    <row r="67" spans="1:43" ht="11.25" customHeight="1" x14ac:dyDescent="0.25">
      <c r="A67" s="318" t="s">
        <v>258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7"/>
      <c r="AP67" s="117"/>
      <c r="AQ67" s="105"/>
    </row>
    <row r="68" spans="1:43" ht="25.5" customHeight="1" x14ac:dyDescent="0.25">
      <c r="A68" s="345" t="s">
        <v>259</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8"/>
      <c r="AP68" s="118"/>
      <c r="AQ68" s="111"/>
    </row>
    <row r="69" spans="1:43" ht="12" customHeight="1" x14ac:dyDescent="0.25">
      <c r="A69" s="318" t="s">
        <v>257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7"/>
      <c r="AP69" s="117"/>
      <c r="AQ69" s="105"/>
    </row>
    <row r="70" spans="1:43" ht="12.75" customHeight="1" x14ac:dyDescent="0.25">
      <c r="A70" s="349" t="s">
        <v>265</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18"/>
      <c r="AP70" s="118"/>
      <c r="AQ70" s="111"/>
    </row>
    <row r="71" spans="1:43" ht="12" customHeight="1" x14ac:dyDescent="0.25">
      <c r="A71" s="318" t="s">
        <v>256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7"/>
      <c r="AP71" s="117"/>
      <c r="AQ71" s="105"/>
    </row>
    <row r="72" spans="1:43" ht="12.75" customHeight="1" thickBot="1" x14ac:dyDescent="0.3">
      <c r="A72" s="351" t="s">
        <v>264</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38" t="s">
        <v>263</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262</v>
      </c>
      <c r="AN74" s="337"/>
      <c r="AO74" s="113" t="s">
        <v>261</v>
      </c>
      <c r="AP74" s="113" t="s">
        <v>260</v>
      </c>
      <c r="AQ74" s="105"/>
    </row>
    <row r="75" spans="1:43" ht="25.5" customHeight="1" x14ac:dyDescent="0.25">
      <c r="A75" s="345" t="s">
        <v>259</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09"/>
      <c r="AP75" s="109"/>
      <c r="AQ75" s="111"/>
    </row>
    <row r="76" spans="1:43" ht="12" customHeight="1" x14ac:dyDescent="0.25">
      <c r="A76" s="318" t="s">
        <v>258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12"/>
      <c r="AP76" s="112"/>
      <c r="AQ76" s="105"/>
    </row>
    <row r="77" spans="1:43" ht="12" customHeight="1" x14ac:dyDescent="0.25">
      <c r="A77" s="318" t="s">
        <v>257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12"/>
      <c r="AP77" s="112"/>
      <c r="AQ77" s="105"/>
    </row>
    <row r="78" spans="1:43" ht="12" customHeight="1" x14ac:dyDescent="0.25">
      <c r="A78" s="318" t="s">
        <v>256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12"/>
      <c r="AP78" s="112"/>
      <c r="AQ78" s="105"/>
    </row>
    <row r="79" spans="1:43" ht="12" customHeight="1" x14ac:dyDescent="0.25">
      <c r="A79" s="318" t="s">
        <v>255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12"/>
      <c r="AP79" s="112"/>
      <c r="AQ79" s="105"/>
    </row>
    <row r="80" spans="1:43" ht="12" customHeight="1" x14ac:dyDescent="0.25">
      <c r="A80" s="318" t="s">
        <v>254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12"/>
      <c r="AP80" s="112"/>
      <c r="AQ80" s="105"/>
    </row>
    <row r="81" spans="1:45" ht="12.75" customHeight="1" x14ac:dyDescent="0.25">
      <c r="A81" s="318" t="s">
        <v>253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12"/>
      <c r="AP81" s="112"/>
      <c r="AQ81" s="105"/>
    </row>
    <row r="82" spans="1:45" ht="12.75" customHeight="1" x14ac:dyDescent="0.25">
      <c r="A82" s="318" t="s">
        <v>252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12"/>
      <c r="AP82" s="112"/>
      <c r="AQ82" s="105"/>
    </row>
    <row r="83" spans="1:45" ht="12" customHeight="1" x14ac:dyDescent="0.25">
      <c r="A83" s="349" t="s">
        <v>251</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09"/>
      <c r="AP83" s="109"/>
      <c r="AQ83" s="111"/>
    </row>
    <row r="84" spans="1:45" ht="12" customHeight="1" x14ac:dyDescent="0.25">
      <c r="A84" s="349" t="s">
        <v>250</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09"/>
      <c r="AP84" s="109"/>
      <c r="AQ84" s="111"/>
    </row>
    <row r="85" spans="1:45" ht="12" customHeight="1" x14ac:dyDescent="0.25">
      <c r="A85" s="318" t="s">
        <v>249</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12"/>
      <c r="AP85" s="112"/>
      <c r="AQ85" s="99"/>
    </row>
    <row r="86" spans="1:45" ht="27.75" customHeight="1" x14ac:dyDescent="0.25">
      <c r="A86" s="345" t="s">
        <v>248</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09"/>
      <c r="AP86" s="109"/>
      <c r="AQ86" s="111"/>
    </row>
    <row r="87" spans="1:45" x14ac:dyDescent="0.25">
      <c r="A87" s="345" t="s">
        <v>247</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09"/>
      <c r="AP87" s="109"/>
      <c r="AQ87" s="111"/>
    </row>
    <row r="88" spans="1:45" ht="14.25" customHeight="1" x14ac:dyDescent="0.25">
      <c r="A88" s="361" t="s">
        <v>246</v>
      </c>
      <c r="B88" s="362"/>
      <c r="C88" s="362"/>
      <c r="D88" s="363"/>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64"/>
      <c r="AL88" s="365"/>
      <c r="AM88" s="366"/>
      <c r="AN88" s="367"/>
      <c r="AO88" s="109"/>
      <c r="AP88" s="109"/>
      <c r="AQ88" s="111"/>
    </row>
    <row r="89" spans="1:45" x14ac:dyDescent="0.25">
      <c r="A89" s="361" t="s">
        <v>245</v>
      </c>
      <c r="B89" s="362"/>
      <c r="C89" s="362"/>
      <c r="D89" s="363"/>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64"/>
      <c r="AL89" s="365"/>
      <c r="AM89" s="366"/>
      <c r="AN89" s="367"/>
      <c r="AO89" s="109"/>
      <c r="AP89" s="109"/>
      <c r="AQ89" s="99"/>
    </row>
    <row r="90" spans="1:45" ht="12" customHeight="1" thickBot="1" x14ac:dyDescent="0.3">
      <c r="A90" s="108" t="s">
        <v>244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57"/>
      <c r="AL90" s="358"/>
      <c r="AM90" s="359"/>
      <c r="AN90" s="360"/>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243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242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241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240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239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28" sqref="G28"/>
    </sheetView>
  </sheetViews>
  <sheetFormatPr defaultRowHeight="15.75" x14ac:dyDescent="0.25"/>
  <cols>
    <col min="1" max="1" width="9.140625" style="65"/>
    <col min="2" max="2" width="37.7109375" style="65" customWidth="1"/>
    <col min="3" max="3" width="17.28515625" style="65" customWidth="1"/>
    <col min="4" max="4" width="15.7109375" style="65" customWidth="1"/>
    <col min="5" max="5" width="0" style="65" hidden="1" customWidth="1"/>
    <col min="6" max="6" width="0.85546875" style="65" hidden="1" customWidth="1"/>
    <col min="7" max="7" width="16"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'5. анализ эконом эфф'!A5:AR5</f>
        <v>Год раскрытия информации: 2023 год</v>
      </c>
      <c r="B5" s="250"/>
      <c r="C5" s="250"/>
      <c r="D5" s="250"/>
      <c r="E5" s="250"/>
      <c r="F5" s="250"/>
      <c r="G5" s="250"/>
      <c r="H5" s="250"/>
      <c r="I5" s="250"/>
      <c r="J5" s="250"/>
      <c r="K5" s="250"/>
      <c r="L5" s="25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
        <v>511</v>
      </c>
      <c r="B9" s="260"/>
      <c r="C9" s="260"/>
      <c r="D9" s="260"/>
      <c r="E9" s="260"/>
      <c r="F9" s="260"/>
      <c r="G9" s="260"/>
      <c r="H9" s="260"/>
      <c r="I9" s="260"/>
      <c r="J9" s="260"/>
      <c r="K9" s="260"/>
      <c r="L9" s="260"/>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60" t="str">
        <f>'2. паспорт  ТП'!A11:S11</f>
        <v>M_NS1900.PR.0007</v>
      </c>
      <c r="B12" s="260"/>
      <c r="C12" s="260"/>
      <c r="D12" s="260"/>
      <c r="E12" s="260"/>
      <c r="F12" s="260"/>
      <c r="G12" s="260"/>
      <c r="H12" s="260"/>
      <c r="I12" s="260"/>
      <c r="J12" s="260"/>
      <c r="K12" s="260"/>
      <c r="L12" s="260"/>
    </row>
    <row r="13" spans="1:44" x14ac:dyDescent="0.25">
      <c r="A13" s="251" t="s">
        <v>8</v>
      </c>
      <c r="B13" s="251"/>
      <c r="C13" s="251"/>
      <c r="D13" s="251"/>
      <c r="E13" s="251"/>
      <c r="F13" s="251"/>
      <c r="G13" s="251"/>
      <c r="H13" s="251"/>
      <c r="I13" s="251"/>
      <c r="J13" s="251"/>
      <c r="K13" s="251"/>
      <c r="L13" s="251"/>
    </row>
    <row r="14" spans="1:44" ht="18.75" x14ac:dyDescent="0.25">
      <c r="A14" s="261"/>
      <c r="B14" s="261"/>
      <c r="C14" s="261"/>
      <c r="D14" s="261"/>
      <c r="E14" s="261"/>
      <c r="F14" s="261"/>
      <c r="G14" s="261"/>
      <c r="H14" s="261"/>
      <c r="I14" s="261"/>
      <c r="J14" s="261"/>
      <c r="K14" s="261"/>
      <c r="L14" s="261"/>
    </row>
    <row r="15" spans="1:44" x14ac:dyDescent="0.25">
      <c r="A15" s="256" t="str">
        <f>'1. паспорт местоположение'!A15:C15</f>
        <v>ВОЛС ПС 110 кВ Сергино - ПС 110 кВ Игрим с заходом на ПС 110 кВ Пунга. (Новое строительство протяженностью 135 км)</v>
      </c>
      <c r="B15" s="255"/>
      <c r="C15" s="255"/>
      <c r="D15" s="255"/>
      <c r="E15" s="255"/>
      <c r="F15" s="255"/>
      <c r="G15" s="255"/>
      <c r="H15" s="255"/>
      <c r="I15" s="255"/>
      <c r="J15" s="255"/>
      <c r="K15" s="255"/>
      <c r="L15" s="255"/>
    </row>
    <row r="16" spans="1:44" x14ac:dyDescent="0.25">
      <c r="A16" s="251" t="s">
        <v>7</v>
      </c>
      <c r="B16" s="251"/>
      <c r="C16" s="251"/>
      <c r="D16" s="251"/>
      <c r="E16" s="251"/>
      <c r="F16" s="251"/>
      <c r="G16" s="251"/>
      <c r="H16" s="251"/>
      <c r="I16" s="251"/>
      <c r="J16" s="251"/>
      <c r="K16" s="251"/>
      <c r="L16" s="251"/>
    </row>
    <row r="17" spans="1:12" ht="15.75" customHeight="1" x14ac:dyDescent="0.25">
      <c r="L17" s="77"/>
    </row>
    <row r="18" spans="1:12" x14ac:dyDescent="0.25">
      <c r="K18" s="76"/>
    </row>
    <row r="19" spans="1:12" ht="15.75" customHeight="1" x14ac:dyDescent="0.25">
      <c r="A19" s="368" t="s">
        <v>410</v>
      </c>
      <c r="B19" s="368"/>
      <c r="C19" s="368"/>
      <c r="D19" s="368"/>
      <c r="E19" s="368"/>
      <c r="F19" s="368"/>
      <c r="G19" s="368"/>
      <c r="H19" s="368"/>
      <c r="I19" s="368"/>
      <c r="J19" s="368"/>
      <c r="K19" s="368"/>
      <c r="L19" s="368"/>
    </row>
    <row r="20" spans="1:12" x14ac:dyDescent="0.25">
      <c r="A20" s="218"/>
      <c r="B20" s="218"/>
      <c r="C20" s="75"/>
      <c r="D20" s="75"/>
      <c r="E20" s="75"/>
      <c r="F20" s="75"/>
      <c r="G20" s="75"/>
      <c r="H20" s="75"/>
      <c r="I20" s="75"/>
      <c r="J20" s="75"/>
      <c r="K20" s="75"/>
      <c r="L20" s="75"/>
    </row>
    <row r="21" spans="1:12" ht="28.5" customHeight="1" x14ac:dyDescent="0.25">
      <c r="A21" s="369" t="s">
        <v>209</v>
      </c>
      <c r="B21" s="369" t="s">
        <v>208</v>
      </c>
      <c r="C21" s="375" t="s">
        <v>369</v>
      </c>
      <c r="D21" s="375"/>
      <c r="E21" s="375"/>
      <c r="F21" s="375"/>
      <c r="G21" s="375"/>
      <c r="H21" s="375"/>
      <c r="I21" s="370" t="s">
        <v>207</v>
      </c>
      <c r="J21" s="372" t="s">
        <v>371</v>
      </c>
      <c r="K21" s="369" t="s">
        <v>206</v>
      </c>
      <c r="L21" s="371" t="s">
        <v>370</v>
      </c>
    </row>
    <row r="22" spans="1:12" ht="58.5" customHeight="1" x14ac:dyDescent="0.25">
      <c r="A22" s="369"/>
      <c r="B22" s="369"/>
      <c r="C22" s="376" t="s">
        <v>3</v>
      </c>
      <c r="D22" s="376"/>
      <c r="E22" s="161"/>
      <c r="F22" s="162"/>
      <c r="G22" s="377" t="s">
        <v>2</v>
      </c>
      <c r="H22" s="378"/>
      <c r="I22" s="370"/>
      <c r="J22" s="373"/>
      <c r="K22" s="369"/>
      <c r="L22" s="371"/>
    </row>
    <row r="23" spans="1:12" ht="252" x14ac:dyDescent="0.25">
      <c r="A23" s="369"/>
      <c r="B23" s="369"/>
      <c r="C23" s="74" t="s">
        <v>205</v>
      </c>
      <c r="D23" s="74" t="s">
        <v>204</v>
      </c>
      <c r="E23" s="74" t="s">
        <v>205</v>
      </c>
      <c r="F23" s="74" t="s">
        <v>204</v>
      </c>
      <c r="G23" s="74" t="s">
        <v>205</v>
      </c>
      <c r="H23" s="74" t="s">
        <v>204</v>
      </c>
      <c r="I23" s="370"/>
      <c r="J23" s="374"/>
      <c r="K23" s="369"/>
      <c r="L23" s="371"/>
    </row>
    <row r="24" spans="1:12" x14ac:dyDescent="0.25">
      <c r="A24" s="217">
        <v>1</v>
      </c>
      <c r="B24" s="217">
        <v>2</v>
      </c>
      <c r="C24" s="74">
        <v>3</v>
      </c>
      <c r="D24" s="74">
        <v>4</v>
      </c>
      <c r="E24" s="74">
        <v>5</v>
      </c>
      <c r="F24" s="74">
        <v>6</v>
      </c>
      <c r="G24" s="74">
        <v>7</v>
      </c>
      <c r="H24" s="74">
        <v>8</v>
      </c>
      <c r="I24" s="74">
        <v>9</v>
      </c>
      <c r="J24" s="74">
        <v>10</v>
      </c>
      <c r="K24" s="74">
        <v>11</v>
      </c>
      <c r="L24" s="74">
        <v>12</v>
      </c>
    </row>
    <row r="25" spans="1:12" ht="21" customHeight="1" x14ac:dyDescent="0.25">
      <c r="A25" s="70">
        <v>1</v>
      </c>
      <c r="B25" s="71" t="s">
        <v>508</v>
      </c>
      <c r="C25" s="71"/>
      <c r="D25" s="73"/>
      <c r="E25" s="73"/>
      <c r="F25" s="73"/>
      <c r="G25" s="73"/>
      <c r="H25" s="73"/>
      <c r="I25" s="73"/>
      <c r="J25" s="73"/>
      <c r="K25" s="68"/>
      <c r="L25" s="79"/>
    </row>
    <row r="26" spans="1:12" s="66" customFormat="1" ht="39" customHeight="1" x14ac:dyDescent="0.25">
      <c r="A26" s="70" t="s">
        <v>203</v>
      </c>
      <c r="B26" s="204" t="s">
        <v>449</v>
      </c>
      <c r="C26" s="69" t="s">
        <v>439</v>
      </c>
      <c r="D26" s="73"/>
      <c r="E26" s="69" t="s">
        <v>439</v>
      </c>
      <c r="F26" s="73"/>
      <c r="G26" s="69" t="s">
        <v>439</v>
      </c>
      <c r="H26" s="73"/>
      <c r="I26" s="73"/>
      <c r="J26" s="73"/>
      <c r="K26" s="68"/>
      <c r="L26" s="68"/>
    </row>
    <row r="27" spans="1:12" s="66" customFormat="1" ht="47.25" x14ac:dyDescent="0.25">
      <c r="A27" s="70" t="s">
        <v>202</v>
      </c>
      <c r="B27" s="204" t="s">
        <v>450</v>
      </c>
      <c r="C27" s="69" t="s">
        <v>439</v>
      </c>
      <c r="D27" s="73"/>
      <c r="E27" s="69" t="s">
        <v>439</v>
      </c>
      <c r="F27" s="73"/>
      <c r="G27" s="69" t="s">
        <v>439</v>
      </c>
      <c r="H27" s="73"/>
      <c r="I27" s="73"/>
      <c r="J27" s="73"/>
      <c r="K27" s="68"/>
      <c r="L27" s="68"/>
    </row>
    <row r="28" spans="1:12" s="66" customFormat="1" ht="54" customHeight="1" x14ac:dyDescent="0.25">
      <c r="A28" s="70" t="s">
        <v>451</v>
      </c>
      <c r="B28" s="204" t="s">
        <v>452</v>
      </c>
      <c r="C28" s="69" t="s">
        <v>439</v>
      </c>
      <c r="D28" s="73"/>
      <c r="E28" s="69" t="s">
        <v>439</v>
      </c>
      <c r="F28" s="73"/>
      <c r="G28" s="69" t="s">
        <v>439</v>
      </c>
      <c r="H28" s="73"/>
      <c r="I28" s="73"/>
      <c r="J28" s="73"/>
      <c r="K28" s="68"/>
      <c r="L28" s="68"/>
    </row>
    <row r="29" spans="1:12" s="66" customFormat="1" ht="42" customHeight="1" x14ac:dyDescent="0.25">
      <c r="A29" s="70" t="s">
        <v>201</v>
      </c>
      <c r="B29" s="204" t="s">
        <v>453</v>
      </c>
      <c r="C29" s="69" t="s">
        <v>439</v>
      </c>
      <c r="D29" s="73"/>
      <c r="E29" s="69" t="s">
        <v>439</v>
      </c>
      <c r="F29" s="73"/>
      <c r="G29" s="69" t="s">
        <v>439</v>
      </c>
      <c r="H29" s="73"/>
      <c r="I29" s="73"/>
      <c r="J29" s="73"/>
      <c r="K29" s="68"/>
      <c r="L29" s="68"/>
    </row>
    <row r="30" spans="1:12" s="66" customFormat="1" ht="37.5" customHeight="1" x14ac:dyDescent="0.25">
      <c r="A30" s="70" t="s">
        <v>200</v>
      </c>
      <c r="B30" s="204" t="s">
        <v>454</v>
      </c>
      <c r="C30" s="69" t="s">
        <v>439</v>
      </c>
      <c r="D30" s="205"/>
      <c r="E30" s="69" t="s">
        <v>439</v>
      </c>
      <c r="F30" s="205"/>
      <c r="G30" s="69" t="s">
        <v>439</v>
      </c>
      <c r="H30" s="205"/>
      <c r="I30" s="73"/>
      <c r="J30" s="73"/>
      <c r="K30" s="68"/>
      <c r="L30" s="68"/>
    </row>
    <row r="31" spans="1:12" s="66" customFormat="1" ht="40.5" customHeight="1" x14ac:dyDescent="0.25">
      <c r="A31" s="70" t="s">
        <v>199</v>
      </c>
      <c r="B31" s="206" t="s">
        <v>455</v>
      </c>
      <c r="C31" s="210">
        <v>45658</v>
      </c>
      <c r="D31" s="210">
        <v>45747</v>
      </c>
      <c r="E31" s="207" t="s">
        <v>456</v>
      </c>
      <c r="F31" s="207" t="s">
        <v>457</v>
      </c>
      <c r="G31" s="210">
        <v>45658</v>
      </c>
      <c r="H31" s="210">
        <v>45747</v>
      </c>
      <c r="I31" s="200"/>
      <c r="J31" s="200"/>
      <c r="K31" s="68"/>
      <c r="L31" s="68"/>
    </row>
    <row r="32" spans="1:12" s="66" customFormat="1" ht="37.5" customHeight="1" x14ac:dyDescent="0.25">
      <c r="A32" s="70" t="s">
        <v>197</v>
      </c>
      <c r="B32" s="206" t="s">
        <v>458</v>
      </c>
      <c r="C32" s="210">
        <v>45748</v>
      </c>
      <c r="D32" s="207" t="s">
        <v>507</v>
      </c>
      <c r="E32" s="207" t="s">
        <v>459</v>
      </c>
      <c r="F32" s="207" t="s">
        <v>460</v>
      </c>
      <c r="G32" s="210">
        <v>45748</v>
      </c>
      <c r="H32" s="207" t="s">
        <v>507</v>
      </c>
      <c r="I32" s="200"/>
      <c r="J32" s="200"/>
      <c r="K32" s="68"/>
      <c r="L32" s="68"/>
    </row>
    <row r="33" spans="1:12" s="66" customFormat="1" ht="47.25" x14ac:dyDescent="0.25">
      <c r="A33" s="70" t="s">
        <v>461</v>
      </c>
      <c r="B33" s="206" t="s">
        <v>462</v>
      </c>
      <c r="C33" s="73" t="s">
        <v>439</v>
      </c>
      <c r="D33" s="200"/>
      <c r="E33" s="73" t="s">
        <v>439</v>
      </c>
      <c r="F33" s="200"/>
      <c r="G33" s="73" t="s">
        <v>439</v>
      </c>
      <c r="H33" s="200"/>
      <c r="I33" s="200"/>
      <c r="J33" s="200"/>
      <c r="K33" s="68"/>
      <c r="L33" s="68"/>
    </row>
    <row r="34" spans="1:12" s="66" customFormat="1" ht="63" x14ac:dyDescent="0.25">
      <c r="A34" s="70" t="s">
        <v>463</v>
      </c>
      <c r="B34" s="206" t="s">
        <v>464</v>
      </c>
      <c r="C34" s="73" t="s">
        <v>439</v>
      </c>
      <c r="D34" s="72"/>
      <c r="E34" s="73" t="s">
        <v>439</v>
      </c>
      <c r="F34" s="72"/>
      <c r="G34" s="73" t="s">
        <v>439</v>
      </c>
      <c r="H34" s="72"/>
      <c r="I34" s="200"/>
      <c r="J34" s="200"/>
      <c r="K34" s="72"/>
      <c r="L34" s="68"/>
    </row>
    <row r="35" spans="1:12" ht="37.5" customHeight="1" x14ac:dyDescent="0.25">
      <c r="A35" s="70" t="s">
        <v>465</v>
      </c>
      <c r="B35" s="206" t="s">
        <v>198</v>
      </c>
      <c r="C35" s="210">
        <v>45931</v>
      </c>
      <c r="D35" s="210">
        <v>45945</v>
      </c>
      <c r="E35" s="207" t="s">
        <v>466</v>
      </c>
      <c r="F35" s="207" t="s">
        <v>467</v>
      </c>
      <c r="G35" s="210">
        <v>45931</v>
      </c>
      <c r="H35" s="210">
        <v>45945</v>
      </c>
      <c r="I35" s="200"/>
      <c r="J35" s="200"/>
      <c r="K35" s="72"/>
      <c r="L35" s="68"/>
    </row>
    <row r="36" spans="1:12" ht="47.25" x14ac:dyDescent="0.25">
      <c r="A36" s="70" t="s">
        <v>468</v>
      </c>
      <c r="B36" s="206" t="s">
        <v>469</v>
      </c>
      <c r="C36" s="73" t="s">
        <v>439</v>
      </c>
      <c r="D36" s="208"/>
      <c r="E36" s="73" t="s">
        <v>439</v>
      </c>
      <c r="F36" s="208"/>
      <c r="G36" s="73" t="s">
        <v>439</v>
      </c>
      <c r="H36" s="208"/>
      <c r="I36" s="200"/>
      <c r="J36" s="200"/>
      <c r="K36" s="68"/>
      <c r="L36" s="68"/>
    </row>
    <row r="37" spans="1:12" ht="31.5" x14ac:dyDescent="0.25">
      <c r="A37" s="70" t="s">
        <v>470</v>
      </c>
      <c r="B37" s="206" t="s">
        <v>196</v>
      </c>
      <c r="C37" s="210">
        <v>45931</v>
      </c>
      <c r="D37" s="209">
        <v>46022</v>
      </c>
      <c r="E37" s="207" t="s">
        <v>466</v>
      </c>
      <c r="F37" s="209" t="s">
        <v>471</v>
      </c>
      <c r="G37" s="210">
        <v>45931</v>
      </c>
      <c r="H37" s="209">
        <v>46022</v>
      </c>
      <c r="I37" s="200"/>
      <c r="J37" s="200"/>
      <c r="K37" s="68"/>
      <c r="L37" s="68"/>
    </row>
    <row r="38" spans="1:12" x14ac:dyDescent="0.25">
      <c r="A38" s="70" t="s">
        <v>509</v>
      </c>
      <c r="B38" s="71" t="s">
        <v>195</v>
      </c>
      <c r="C38" s="68"/>
      <c r="D38" s="68"/>
      <c r="E38" s="68"/>
      <c r="F38" s="68"/>
      <c r="G38" s="68"/>
      <c r="H38" s="68"/>
      <c r="I38" s="68"/>
      <c r="J38" s="68"/>
      <c r="K38" s="68"/>
      <c r="L38" s="68"/>
    </row>
    <row r="39" spans="1:12" ht="72.75" customHeight="1" x14ac:dyDescent="0.25">
      <c r="A39" s="70">
        <v>2</v>
      </c>
      <c r="B39" s="206" t="s">
        <v>472</v>
      </c>
      <c r="C39" s="210">
        <v>46023</v>
      </c>
      <c r="D39" s="210">
        <v>46112</v>
      </c>
      <c r="E39" s="207" t="s">
        <v>473</v>
      </c>
      <c r="F39" s="207" t="s">
        <v>474</v>
      </c>
      <c r="G39" s="210">
        <v>46023</v>
      </c>
      <c r="H39" s="210">
        <v>46112</v>
      </c>
      <c r="I39" s="68"/>
      <c r="J39" s="68"/>
      <c r="K39" s="68"/>
      <c r="L39" s="68"/>
    </row>
    <row r="40" spans="1:12" ht="53.25" customHeight="1" x14ac:dyDescent="0.25">
      <c r="A40" s="70" t="s">
        <v>194</v>
      </c>
      <c r="B40" s="206" t="s">
        <v>475</v>
      </c>
      <c r="C40" s="210">
        <v>46113</v>
      </c>
      <c r="D40" s="216">
        <v>46173</v>
      </c>
      <c r="E40" s="207" t="s">
        <v>476</v>
      </c>
      <c r="F40" s="211" t="s">
        <v>477</v>
      </c>
      <c r="G40" s="210">
        <v>46113</v>
      </c>
      <c r="H40" s="216">
        <v>46173</v>
      </c>
      <c r="I40" s="68"/>
      <c r="J40" s="68"/>
      <c r="K40" s="68"/>
      <c r="L40" s="68"/>
    </row>
    <row r="41" spans="1:12" ht="47.25" x14ac:dyDescent="0.25">
      <c r="A41" s="70" t="s">
        <v>193</v>
      </c>
      <c r="B41" s="71" t="s">
        <v>478</v>
      </c>
      <c r="C41" s="69"/>
      <c r="D41" s="68"/>
      <c r="E41" s="69"/>
      <c r="F41" s="68"/>
      <c r="G41" s="69"/>
      <c r="H41" s="68"/>
      <c r="I41" s="68"/>
      <c r="J41" s="68"/>
      <c r="K41" s="68"/>
      <c r="L41" s="68"/>
    </row>
    <row r="42" spans="1:12" ht="34.5" customHeight="1" x14ac:dyDescent="0.25">
      <c r="A42" s="70">
        <v>3</v>
      </c>
      <c r="B42" s="206" t="s">
        <v>479</v>
      </c>
      <c r="C42" s="211"/>
      <c r="D42" s="211"/>
      <c r="E42" s="211"/>
      <c r="F42" s="211"/>
      <c r="G42" s="211"/>
      <c r="H42" s="211"/>
      <c r="I42" s="68"/>
      <c r="J42" s="68"/>
      <c r="K42" s="68"/>
      <c r="L42" s="68"/>
    </row>
    <row r="43" spans="1:12" ht="25.5" customHeight="1" x14ac:dyDescent="0.25">
      <c r="A43" s="70" t="s">
        <v>192</v>
      </c>
      <c r="B43" s="206" t="s">
        <v>190</v>
      </c>
      <c r="C43" s="216">
        <v>46157</v>
      </c>
      <c r="D43" s="216">
        <v>46218</v>
      </c>
      <c r="E43" s="211" t="s">
        <v>480</v>
      </c>
      <c r="F43" s="211" t="s">
        <v>481</v>
      </c>
      <c r="G43" s="216">
        <v>46157</v>
      </c>
      <c r="H43" s="216">
        <v>46218</v>
      </c>
      <c r="I43" s="68"/>
      <c r="J43" s="68"/>
      <c r="K43" s="68"/>
      <c r="L43" s="68"/>
    </row>
    <row r="44" spans="1:12" ht="25.5" customHeight="1" x14ac:dyDescent="0.25">
      <c r="A44" s="70" t="s">
        <v>191</v>
      </c>
      <c r="B44" s="206" t="s">
        <v>188</v>
      </c>
      <c r="C44" s="216">
        <v>46174</v>
      </c>
      <c r="D44" s="216">
        <v>46326</v>
      </c>
      <c r="E44" s="211" t="s">
        <v>477</v>
      </c>
      <c r="F44" s="211" t="s">
        <v>482</v>
      </c>
      <c r="G44" s="216">
        <v>46174</v>
      </c>
      <c r="H44" s="216">
        <v>46326</v>
      </c>
      <c r="I44" s="68"/>
      <c r="J44" s="68"/>
      <c r="K44" s="68"/>
      <c r="L44" s="68"/>
    </row>
    <row r="45" spans="1:12" ht="78.75" x14ac:dyDescent="0.25">
      <c r="A45" s="70" t="s">
        <v>189</v>
      </c>
      <c r="B45" s="206" t="s">
        <v>483</v>
      </c>
      <c r="C45" s="73" t="s">
        <v>439</v>
      </c>
      <c r="D45" s="68"/>
      <c r="E45" s="73" t="s">
        <v>439</v>
      </c>
      <c r="F45" s="68"/>
      <c r="G45" s="73" t="s">
        <v>439</v>
      </c>
      <c r="H45" s="68"/>
      <c r="I45" s="68"/>
      <c r="J45" s="68"/>
      <c r="K45" s="68"/>
      <c r="L45" s="68"/>
    </row>
    <row r="46" spans="1:12" ht="157.5" x14ac:dyDescent="0.25">
      <c r="A46" s="70" t="s">
        <v>187</v>
      </c>
      <c r="B46" s="206" t="s">
        <v>484</v>
      </c>
      <c r="C46" s="73" t="s">
        <v>439</v>
      </c>
      <c r="D46" s="68"/>
      <c r="E46" s="73" t="s">
        <v>439</v>
      </c>
      <c r="F46" s="68"/>
      <c r="G46" s="73" t="s">
        <v>439</v>
      </c>
      <c r="H46" s="68"/>
      <c r="I46" s="68"/>
      <c r="J46" s="68"/>
      <c r="K46" s="68"/>
      <c r="L46" s="68"/>
    </row>
    <row r="47" spans="1:12" ht="37.5" customHeight="1" x14ac:dyDescent="0.25">
      <c r="A47" s="70" t="s">
        <v>185</v>
      </c>
      <c r="B47" s="206" t="s">
        <v>186</v>
      </c>
      <c r="C47" s="216">
        <v>46327</v>
      </c>
      <c r="D47" s="216">
        <v>46341</v>
      </c>
      <c r="E47" s="211" t="s">
        <v>485</v>
      </c>
      <c r="F47" s="211" t="s">
        <v>486</v>
      </c>
      <c r="G47" s="216">
        <v>46327</v>
      </c>
      <c r="H47" s="216">
        <v>46341</v>
      </c>
      <c r="I47" s="68"/>
      <c r="J47" s="68"/>
      <c r="K47" s="68"/>
      <c r="L47" s="68"/>
    </row>
    <row r="48" spans="1:12" ht="31.5" x14ac:dyDescent="0.25">
      <c r="A48" s="70" t="s">
        <v>510</v>
      </c>
      <c r="B48" s="71" t="s">
        <v>184</v>
      </c>
      <c r="C48" s="69"/>
      <c r="D48" s="68"/>
      <c r="E48" s="69"/>
      <c r="F48" s="68"/>
      <c r="G48" s="69"/>
      <c r="H48" s="68"/>
      <c r="I48" s="68"/>
      <c r="J48" s="68"/>
      <c r="K48" s="68"/>
      <c r="L48" s="68"/>
    </row>
    <row r="49" spans="1:12" ht="36.75" customHeight="1" x14ac:dyDescent="0.25">
      <c r="A49" s="70">
        <v>4</v>
      </c>
      <c r="B49" s="206" t="s">
        <v>182</v>
      </c>
      <c r="C49" s="216">
        <v>46342</v>
      </c>
      <c r="D49" s="216">
        <v>46356</v>
      </c>
      <c r="E49" s="211" t="s">
        <v>487</v>
      </c>
      <c r="F49" s="211" t="s">
        <v>488</v>
      </c>
      <c r="G49" s="216">
        <v>46342</v>
      </c>
      <c r="H49" s="216">
        <v>46356</v>
      </c>
      <c r="I49" s="68"/>
      <c r="J49" s="68"/>
      <c r="K49" s="68"/>
      <c r="L49" s="68"/>
    </row>
    <row r="50" spans="1:12" ht="86.25" customHeight="1" x14ac:dyDescent="0.25">
      <c r="A50" s="70" t="s">
        <v>183</v>
      </c>
      <c r="B50" s="206" t="s">
        <v>489</v>
      </c>
      <c r="C50" s="216">
        <v>46342</v>
      </c>
      <c r="D50" s="216">
        <v>46361</v>
      </c>
      <c r="E50" s="211" t="s">
        <v>487</v>
      </c>
      <c r="F50" s="211" t="s">
        <v>490</v>
      </c>
      <c r="G50" s="216">
        <v>46342</v>
      </c>
      <c r="H50" s="216">
        <v>46361</v>
      </c>
      <c r="I50" s="68"/>
      <c r="J50" s="68"/>
      <c r="K50" s="68"/>
      <c r="L50" s="68"/>
    </row>
    <row r="51" spans="1:12" ht="63" x14ac:dyDescent="0.25">
      <c r="A51" s="70" t="s">
        <v>181</v>
      </c>
      <c r="B51" s="206" t="s">
        <v>491</v>
      </c>
      <c r="C51" s="73" t="s">
        <v>439</v>
      </c>
      <c r="D51" s="212"/>
      <c r="E51" s="73" t="s">
        <v>439</v>
      </c>
      <c r="F51" s="212"/>
      <c r="G51" s="73" t="s">
        <v>439</v>
      </c>
      <c r="H51" s="212"/>
      <c r="I51" s="68"/>
      <c r="J51" s="68"/>
      <c r="K51" s="68"/>
      <c r="L51" s="68"/>
    </row>
    <row r="52" spans="1:12" ht="63" x14ac:dyDescent="0.25">
      <c r="A52" s="70" t="s">
        <v>179</v>
      </c>
      <c r="B52" s="206" t="s">
        <v>180</v>
      </c>
      <c r="C52" s="73" t="s">
        <v>439</v>
      </c>
      <c r="D52" s="212"/>
      <c r="E52" s="73" t="s">
        <v>439</v>
      </c>
      <c r="F52" s="212"/>
      <c r="G52" s="73" t="s">
        <v>439</v>
      </c>
      <c r="H52" s="212"/>
      <c r="I52" s="68"/>
      <c r="J52" s="68"/>
      <c r="K52" s="68"/>
      <c r="L52" s="68"/>
    </row>
    <row r="53" spans="1:12" ht="31.5" x14ac:dyDescent="0.25">
      <c r="A53" s="70" t="s">
        <v>177</v>
      </c>
      <c r="B53" s="213" t="s">
        <v>493</v>
      </c>
      <c r="C53" s="214">
        <v>46357</v>
      </c>
      <c r="D53" s="214">
        <v>46387</v>
      </c>
      <c r="E53" s="214">
        <v>45261</v>
      </c>
      <c r="F53" s="214">
        <v>45291</v>
      </c>
      <c r="G53" s="214">
        <v>46357</v>
      </c>
      <c r="H53" s="214">
        <v>46387</v>
      </c>
      <c r="I53" s="68"/>
      <c r="J53" s="68"/>
      <c r="K53" s="68"/>
      <c r="L53" s="68"/>
    </row>
    <row r="54" spans="1:12" ht="47.25" x14ac:dyDescent="0.25">
      <c r="A54" s="70" t="s">
        <v>492</v>
      </c>
      <c r="B54" s="206" t="s">
        <v>178</v>
      </c>
      <c r="C54" s="214" t="s">
        <v>439</v>
      </c>
      <c r="D54" s="214"/>
      <c r="E54" s="214" t="s">
        <v>439</v>
      </c>
      <c r="F54" s="214"/>
      <c r="G54" s="214" t="s">
        <v>439</v>
      </c>
      <c r="H54" s="21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H29" sqref="H29"/>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5" customWidth="1"/>
    <col min="13" max="13" width="5.28515625" style="225" customWidth="1"/>
    <col min="14" max="14" width="8.5703125" style="225" customWidth="1"/>
    <col min="15" max="17" width="6.140625" style="225" customWidth="1"/>
    <col min="18" max="18" width="7.42578125" style="225" customWidth="1"/>
    <col min="19" max="19" width="7.5703125" style="225" customWidth="1"/>
    <col min="20" max="20" width="9.28515625" style="225" customWidth="1"/>
    <col min="21" max="21" width="7.5703125" style="225" customWidth="1"/>
    <col min="22" max="22" width="8.7109375" style="225" customWidth="1"/>
    <col min="23" max="25" width="6.140625" style="225" customWidth="1"/>
    <col min="26" max="26" width="8.7109375" style="225" customWidth="1"/>
    <col min="27" max="27" width="6.140625" style="225" customWidth="1"/>
    <col min="28" max="28" width="13.140625" style="225" customWidth="1"/>
    <col min="29" max="29" width="18.140625" style="225" customWidth="1"/>
    <col min="30" max="16384" width="9.140625" style="225"/>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50" t="s">
        <v>564</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65"/>
      <c r="B5" s="65"/>
      <c r="C5" s="65"/>
      <c r="D5" s="65"/>
      <c r="E5" s="65"/>
      <c r="F5" s="65"/>
      <c r="L5" s="65"/>
      <c r="M5" s="65"/>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73"/>
      <c r="B7" s="173"/>
      <c r="C7" s="173"/>
      <c r="D7" s="173"/>
      <c r="E7" s="173"/>
      <c r="F7" s="173"/>
      <c r="G7" s="173"/>
      <c r="H7" s="173"/>
      <c r="I7" s="173"/>
      <c r="J7" s="226"/>
      <c r="K7" s="226"/>
      <c r="L7" s="226"/>
      <c r="M7" s="226"/>
      <c r="N7" s="226"/>
      <c r="O7" s="226"/>
      <c r="P7" s="226"/>
      <c r="Q7" s="226"/>
      <c r="R7" s="226"/>
      <c r="S7" s="226"/>
      <c r="T7" s="226"/>
      <c r="U7" s="226"/>
      <c r="V7" s="226"/>
      <c r="W7" s="226"/>
      <c r="X7" s="226"/>
      <c r="Y7" s="226"/>
      <c r="Z7" s="226"/>
      <c r="AA7" s="226"/>
      <c r="AB7" s="226"/>
      <c r="AC7" s="226"/>
    </row>
    <row r="8" spans="1:29" x14ac:dyDescent="0.25">
      <c r="A8" s="255" t="s">
        <v>511</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73"/>
      <c r="B10" s="173"/>
      <c r="C10" s="173"/>
      <c r="D10" s="173"/>
      <c r="E10" s="173"/>
      <c r="F10" s="173"/>
      <c r="G10" s="173"/>
      <c r="H10" s="173"/>
      <c r="I10" s="173"/>
      <c r="J10" s="226"/>
      <c r="K10" s="226"/>
      <c r="L10" s="226"/>
      <c r="M10" s="226"/>
      <c r="N10" s="226"/>
      <c r="O10" s="226"/>
      <c r="P10" s="226"/>
      <c r="Q10" s="226"/>
      <c r="R10" s="226"/>
      <c r="S10" s="226"/>
      <c r="T10" s="226"/>
      <c r="U10" s="226"/>
      <c r="V10" s="226"/>
      <c r="W10" s="226"/>
      <c r="X10" s="226"/>
      <c r="Y10" s="226"/>
      <c r="Z10" s="226"/>
      <c r="AA10" s="226"/>
      <c r="AB10" s="226"/>
      <c r="AC10" s="226"/>
    </row>
    <row r="11" spans="1:29" x14ac:dyDescent="0.25">
      <c r="A11" s="260" t="str">
        <f>+'1. паспорт местоположение'!A12:C12</f>
        <v>M_NS1900.PR.0007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227"/>
      <c r="K13" s="227"/>
      <c r="L13" s="227"/>
      <c r="M13" s="227"/>
      <c r="N13" s="227"/>
      <c r="O13" s="227"/>
      <c r="P13" s="227"/>
      <c r="Q13" s="227"/>
      <c r="R13" s="227"/>
      <c r="S13" s="227"/>
      <c r="T13" s="227"/>
      <c r="U13" s="227"/>
      <c r="V13" s="227"/>
      <c r="W13" s="227"/>
      <c r="X13" s="227"/>
      <c r="Y13" s="227"/>
      <c r="Z13" s="227"/>
      <c r="AA13" s="227"/>
      <c r="AB13" s="227"/>
      <c r="AC13" s="227"/>
    </row>
    <row r="14" spans="1:29" x14ac:dyDescent="0.25">
      <c r="A14" s="260" t="str">
        <f>+'1. паспорт местоположение'!A15:C15</f>
        <v>ВОЛС ПС 110 кВ Сергино - ПС 110 кВ Игрим с заходом на ПС 110 кВ Пунга. (Новое строительство протяженностью 135 км)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0" t="s">
        <v>411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25">
      <c r="A19" s="65"/>
      <c r="B19" s="65"/>
      <c r="C19" s="65"/>
      <c r="D19" s="65"/>
      <c r="E19" s="228"/>
      <c r="F19" s="228"/>
      <c r="G19" s="228"/>
      <c r="L19" s="65"/>
      <c r="M19" s="65"/>
      <c r="N19" s="65"/>
      <c r="O19" s="65"/>
      <c r="P19" s="65"/>
      <c r="Q19" s="65"/>
      <c r="R19" s="65"/>
      <c r="S19" s="65"/>
      <c r="T19" s="65"/>
      <c r="U19" s="65"/>
      <c r="V19" s="65"/>
      <c r="W19" s="65"/>
      <c r="X19" s="65"/>
      <c r="Y19" s="65"/>
      <c r="Z19" s="65"/>
      <c r="AA19" s="65"/>
      <c r="AB19" s="65"/>
    </row>
    <row r="20" spans="1:32" ht="33" customHeight="1" x14ac:dyDescent="0.25">
      <c r="A20" s="381" t="s">
        <v>176</v>
      </c>
      <c r="B20" s="381" t="s">
        <v>175</v>
      </c>
      <c r="C20" s="369" t="s">
        <v>174</v>
      </c>
      <c r="D20" s="369"/>
      <c r="E20" s="383" t="s">
        <v>173</v>
      </c>
      <c r="F20" s="383"/>
      <c r="G20" s="381" t="s">
        <v>565</v>
      </c>
      <c r="H20" s="384" t="s">
        <v>500</v>
      </c>
      <c r="I20" s="385"/>
      <c r="J20" s="385"/>
      <c r="K20" s="385"/>
      <c r="L20" s="384" t="s">
        <v>501</v>
      </c>
      <c r="M20" s="385"/>
      <c r="N20" s="385"/>
      <c r="O20" s="385"/>
      <c r="P20" s="384" t="s">
        <v>502</v>
      </c>
      <c r="Q20" s="385"/>
      <c r="R20" s="385"/>
      <c r="S20" s="385"/>
      <c r="T20" s="384" t="s">
        <v>503</v>
      </c>
      <c r="U20" s="385"/>
      <c r="V20" s="385"/>
      <c r="W20" s="385"/>
      <c r="X20" s="384" t="s">
        <v>504</v>
      </c>
      <c r="Y20" s="385"/>
      <c r="Z20" s="385"/>
      <c r="AA20" s="385"/>
      <c r="AB20" s="386" t="s">
        <v>172</v>
      </c>
      <c r="AC20" s="387"/>
      <c r="AD20" s="229"/>
      <c r="AE20" s="229"/>
      <c r="AF20" s="229"/>
    </row>
    <row r="21" spans="1:32" ht="99.75" customHeight="1" x14ac:dyDescent="0.25">
      <c r="A21" s="382"/>
      <c r="B21" s="382"/>
      <c r="C21" s="369"/>
      <c r="D21" s="369"/>
      <c r="E21" s="383"/>
      <c r="F21" s="383"/>
      <c r="G21" s="382"/>
      <c r="H21" s="369" t="s">
        <v>3</v>
      </c>
      <c r="I21" s="369"/>
      <c r="J21" s="369" t="s">
        <v>170</v>
      </c>
      <c r="K21" s="369"/>
      <c r="L21" s="369" t="s">
        <v>3</v>
      </c>
      <c r="M21" s="369"/>
      <c r="N21" s="369" t="s">
        <v>170</v>
      </c>
      <c r="O21" s="369"/>
      <c r="P21" s="369" t="s">
        <v>3</v>
      </c>
      <c r="Q21" s="369"/>
      <c r="R21" s="369" t="s">
        <v>170</v>
      </c>
      <c r="S21" s="369"/>
      <c r="T21" s="369" t="s">
        <v>3</v>
      </c>
      <c r="U21" s="369"/>
      <c r="V21" s="369" t="s">
        <v>170</v>
      </c>
      <c r="W21" s="369"/>
      <c r="X21" s="369" t="s">
        <v>3</v>
      </c>
      <c r="Y21" s="369"/>
      <c r="Z21" s="369" t="s">
        <v>170</v>
      </c>
      <c r="AA21" s="369"/>
      <c r="AB21" s="388"/>
      <c r="AC21" s="389"/>
    </row>
    <row r="22" spans="1:32" ht="89.25" customHeight="1" x14ac:dyDescent="0.25">
      <c r="A22" s="376"/>
      <c r="B22" s="376"/>
      <c r="C22" s="230" t="s">
        <v>3</v>
      </c>
      <c r="D22" s="230" t="s">
        <v>170</v>
      </c>
      <c r="E22" s="231" t="s">
        <v>505</v>
      </c>
      <c r="F22" s="231" t="s">
        <v>566</v>
      </c>
      <c r="G22" s="376"/>
      <c r="H22" s="232" t="s">
        <v>393</v>
      </c>
      <c r="I22" s="232" t="s">
        <v>394</v>
      </c>
      <c r="J22" s="232" t="s">
        <v>393</v>
      </c>
      <c r="K22" s="232" t="s">
        <v>394</v>
      </c>
      <c r="L22" s="232" t="s">
        <v>393</v>
      </c>
      <c r="M22" s="232" t="s">
        <v>394</v>
      </c>
      <c r="N22" s="232" t="s">
        <v>393</v>
      </c>
      <c r="O22" s="232" t="s">
        <v>394</v>
      </c>
      <c r="P22" s="232" t="s">
        <v>393</v>
      </c>
      <c r="Q22" s="232" t="s">
        <v>394</v>
      </c>
      <c r="R22" s="232" t="s">
        <v>393</v>
      </c>
      <c r="S22" s="232" t="s">
        <v>394</v>
      </c>
      <c r="T22" s="232" t="s">
        <v>393</v>
      </c>
      <c r="U22" s="232" t="s">
        <v>394</v>
      </c>
      <c r="V22" s="232" t="s">
        <v>393</v>
      </c>
      <c r="W22" s="232" t="s">
        <v>394</v>
      </c>
      <c r="X22" s="232" t="s">
        <v>393</v>
      </c>
      <c r="Y22" s="232" t="s">
        <v>394</v>
      </c>
      <c r="Z22" s="232" t="s">
        <v>393</v>
      </c>
      <c r="AA22" s="232" t="s">
        <v>394</v>
      </c>
      <c r="AB22" s="230" t="s">
        <v>171</v>
      </c>
      <c r="AC22" s="230" t="s">
        <v>170</v>
      </c>
    </row>
    <row r="23" spans="1:32" ht="19.5" customHeight="1" x14ac:dyDescent="0.25">
      <c r="A23" s="224">
        <v>1</v>
      </c>
      <c r="B23" s="224">
        <v>2</v>
      </c>
      <c r="C23" s="224">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s="236" customFormat="1" ht="47.25" customHeight="1" x14ac:dyDescent="0.25">
      <c r="A24" s="233">
        <v>1</v>
      </c>
      <c r="B24" s="234" t="s">
        <v>169</v>
      </c>
      <c r="C24" s="222">
        <v>140.99089200000003</v>
      </c>
      <c r="D24" s="235">
        <v>154.45031800000004</v>
      </c>
      <c r="E24" s="222">
        <v>154.45031800000004</v>
      </c>
      <c r="F24" s="235">
        <v>154.45031800000004</v>
      </c>
      <c r="G24" s="235">
        <v>0</v>
      </c>
      <c r="H24" s="235">
        <v>0</v>
      </c>
      <c r="I24" s="235"/>
      <c r="J24" s="235">
        <v>0</v>
      </c>
      <c r="K24" s="235"/>
      <c r="L24" s="235">
        <v>0</v>
      </c>
      <c r="M24" s="235"/>
      <c r="N24" s="235">
        <v>0</v>
      </c>
      <c r="O24" s="235"/>
      <c r="P24" s="222">
        <v>5.466132</v>
      </c>
      <c r="Q24" s="222"/>
      <c r="R24" s="222">
        <v>6.0174960000000004</v>
      </c>
      <c r="S24" s="222"/>
      <c r="T24" s="222">
        <v>135.52476000000001</v>
      </c>
      <c r="U24" s="222"/>
      <c r="V24" s="222">
        <v>148.43282200000002</v>
      </c>
      <c r="W24" s="222"/>
      <c r="X24" s="235">
        <v>0</v>
      </c>
      <c r="Y24" s="235"/>
      <c r="Z24" s="235">
        <v>0</v>
      </c>
      <c r="AA24" s="235"/>
      <c r="AB24" s="223">
        <v>140.990892</v>
      </c>
      <c r="AC24" s="235">
        <v>154.45031800000001</v>
      </c>
    </row>
    <row r="25" spans="1:32" s="236" customFormat="1" ht="24" customHeight="1" x14ac:dyDescent="0.25">
      <c r="A25" s="237" t="s">
        <v>168</v>
      </c>
      <c r="B25" s="238" t="s">
        <v>167</v>
      </c>
      <c r="C25" s="222"/>
      <c r="D25" s="235"/>
      <c r="E25" s="222"/>
      <c r="F25" s="235"/>
      <c r="G25" s="235">
        <v>0</v>
      </c>
      <c r="H25" s="235">
        <v>0</v>
      </c>
      <c r="I25" s="235"/>
      <c r="J25" s="235">
        <v>0</v>
      </c>
      <c r="K25" s="235"/>
      <c r="L25" s="235">
        <v>0</v>
      </c>
      <c r="M25" s="235"/>
      <c r="N25" s="235">
        <v>0</v>
      </c>
      <c r="O25" s="235"/>
      <c r="P25" s="222">
        <v>0</v>
      </c>
      <c r="Q25" s="222"/>
      <c r="R25" s="222">
        <v>0</v>
      </c>
      <c r="S25" s="222"/>
      <c r="T25" s="222">
        <v>0</v>
      </c>
      <c r="U25" s="222"/>
      <c r="V25" s="222">
        <v>0</v>
      </c>
      <c r="W25" s="222"/>
      <c r="X25" s="235">
        <v>0</v>
      </c>
      <c r="Y25" s="235"/>
      <c r="Z25" s="235">
        <v>0</v>
      </c>
      <c r="AA25" s="235"/>
      <c r="AB25" s="223">
        <v>0</v>
      </c>
      <c r="AC25" s="235">
        <v>0</v>
      </c>
    </row>
    <row r="26" spans="1:32" s="236" customFormat="1" x14ac:dyDescent="0.25">
      <c r="A26" s="237" t="s">
        <v>166</v>
      </c>
      <c r="B26" s="238" t="s">
        <v>165</v>
      </c>
      <c r="C26" s="222"/>
      <c r="D26" s="235"/>
      <c r="E26" s="222"/>
      <c r="F26" s="235"/>
      <c r="G26" s="235">
        <v>0</v>
      </c>
      <c r="H26" s="235">
        <v>0</v>
      </c>
      <c r="I26" s="235"/>
      <c r="J26" s="235">
        <v>0</v>
      </c>
      <c r="K26" s="235"/>
      <c r="L26" s="235">
        <v>0</v>
      </c>
      <c r="M26" s="235"/>
      <c r="N26" s="235">
        <v>0</v>
      </c>
      <c r="O26" s="235"/>
      <c r="P26" s="222">
        <v>0</v>
      </c>
      <c r="Q26" s="222"/>
      <c r="R26" s="222">
        <v>0</v>
      </c>
      <c r="S26" s="222"/>
      <c r="T26" s="222">
        <v>0</v>
      </c>
      <c r="U26" s="222"/>
      <c r="V26" s="222">
        <v>0</v>
      </c>
      <c r="W26" s="222"/>
      <c r="X26" s="235">
        <v>0</v>
      </c>
      <c r="Y26" s="235"/>
      <c r="Z26" s="235">
        <v>0</v>
      </c>
      <c r="AA26" s="235"/>
      <c r="AB26" s="223">
        <v>0</v>
      </c>
      <c r="AC26" s="235">
        <v>0</v>
      </c>
    </row>
    <row r="27" spans="1:32" s="236" customFormat="1" ht="31.5" x14ac:dyDescent="0.25">
      <c r="A27" s="237" t="s">
        <v>164</v>
      </c>
      <c r="B27" s="238" t="s">
        <v>375</v>
      </c>
      <c r="C27" s="222"/>
      <c r="D27" s="235"/>
      <c r="E27" s="222"/>
      <c r="F27" s="235"/>
      <c r="G27" s="235">
        <v>0</v>
      </c>
      <c r="H27" s="235">
        <v>0</v>
      </c>
      <c r="I27" s="235"/>
      <c r="J27" s="235">
        <v>0</v>
      </c>
      <c r="K27" s="235"/>
      <c r="L27" s="235">
        <v>0</v>
      </c>
      <c r="M27" s="235"/>
      <c r="N27" s="235">
        <v>0</v>
      </c>
      <c r="O27" s="235"/>
      <c r="P27" s="222">
        <v>5.466132</v>
      </c>
      <c r="Q27" s="222"/>
      <c r="R27" s="222">
        <v>6.0174960000000004</v>
      </c>
      <c r="S27" s="222"/>
      <c r="T27" s="222">
        <v>135.52476000000001</v>
      </c>
      <c r="U27" s="222"/>
      <c r="V27" s="222">
        <v>148.43282200000002</v>
      </c>
      <c r="W27" s="222"/>
      <c r="X27" s="235">
        <v>0</v>
      </c>
      <c r="Y27" s="235"/>
      <c r="Z27" s="235">
        <v>0</v>
      </c>
      <c r="AA27" s="235"/>
      <c r="AB27" s="223">
        <v>140.990892</v>
      </c>
      <c r="AC27" s="235">
        <v>154.45031800000001</v>
      </c>
    </row>
    <row r="28" spans="1:32" s="236" customFormat="1" x14ac:dyDescent="0.25">
      <c r="A28" s="237" t="s">
        <v>163</v>
      </c>
      <c r="B28" s="238" t="s">
        <v>518</v>
      </c>
      <c r="C28" s="222"/>
      <c r="D28" s="235"/>
      <c r="E28" s="222"/>
      <c r="F28" s="235"/>
      <c r="G28" s="235">
        <v>0</v>
      </c>
      <c r="H28" s="235">
        <v>0</v>
      </c>
      <c r="I28" s="235"/>
      <c r="J28" s="235">
        <v>0</v>
      </c>
      <c r="K28" s="235"/>
      <c r="L28" s="235">
        <v>0</v>
      </c>
      <c r="M28" s="235"/>
      <c r="N28" s="235">
        <v>0</v>
      </c>
      <c r="O28" s="235"/>
      <c r="P28" s="222">
        <v>0</v>
      </c>
      <c r="Q28" s="222"/>
      <c r="R28" s="222">
        <v>0</v>
      </c>
      <c r="S28" s="222"/>
      <c r="T28" s="222">
        <v>0</v>
      </c>
      <c r="U28" s="222"/>
      <c r="V28" s="222">
        <v>0</v>
      </c>
      <c r="W28" s="222"/>
      <c r="X28" s="235">
        <v>0</v>
      </c>
      <c r="Y28" s="235"/>
      <c r="Z28" s="235">
        <v>0</v>
      </c>
      <c r="AA28" s="235"/>
      <c r="AB28" s="223">
        <v>0</v>
      </c>
      <c r="AC28" s="235">
        <v>0</v>
      </c>
    </row>
    <row r="29" spans="1:32" s="236" customFormat="1" x14ac:dyDescent="0.25">
      <c r="A29" s="237" t="s">
        <v>162</v>
      </c>
      <c r="B29" s="239" t="s">
        <v>161</v>
      </c>
      <c r="C29" s="222"/>
      <c r="D29" s="235"/>
      <c r="E29" s="222"/>
      <c r="F29" s="235"/>
      <c r="G29" s="235">
        <v>0</v>
      </c>
      <c r="H29" s="235">
        <v>0</v>
      </c>
      <c r="I29" s="235"/>
      <c r="J29" s="235">
        <v>0</v>
      </c>
      <c r="K29" s="235"/>
      <c r="L29" s="235">
        <v>0</v>
      </c>
      <c r="M29" s="235"/>
      <c r="N29" s="235">
        <v>0</v>
      </c>
      <c r="O29" s="235"/>
      <c r="P29" s="222">
        <v>0</v>
      </c>
      <c r="Q29" s="222"/>
      <c r="R29" s="222">
        <v>0</v>
      </c>
      <c r="S29" s="222"/>
      <c r="T29" s="222">
        <v>0</v>
      </c>
      <c r="U29" s="222"/>
      <c r="V29" s="222">
        <v>0</v>
      </c>
      <c r="W29" s="222"/>
      <c r="X29" s="235">
        <v>0</v>
      </c>
      <c r="Y29" s="235"/>
      <c r="Z29" s="235">
        <v>0</v>
      </c>
      <c r="AA29" s="235"/>
      <c r="AB29" s="223">
        <v>0</v>
      </c>
      <c r="AC29" s="235">
        <v>0</v>
      </c>
    </row>
    <row r="30" spans="1:32" s="236" customFormat="1" ht="47.25" x14ac:dyDescent="0.25">
      <c r="A30" s="233" t="s">
        <v>64</v>
      </c>
      <c r="B30" s="234" t="s">
        <v>160</v>
      </c>
      <c r="C30" s="222">
        <v>117.49241000000001</v>
      </c>
      <c r="D30" s="235">
        <v>129.46237500000001</v>
      </c>
      <c r="E30" s="222">
        <v>129.46237500000001</v>
      </c>
      <c r="F30" s="235">
        <v>129.46237500000001</v>
      </c>
      <c r="G30" s="235">
        <v>0</v>
      </c>
      <c r="H30" s="235">
        <v>0</v>
      </c>
      <c r="I30" s="235"/>
      <c r="J30" s="235">
        <v>0</v>
      </c>
      <c r="K30" s="235"/>
      <c r="L30" s="235">
        <v>0</v>
      </c>
      <c r="M30" s="235"/>
      <c r="N30" s="235">
        <v>0</v>
      </c>
      <c r="O30" s="235"/>
      <c r="P30" s="222">
        <v>4.55511</v>
      </c>
      <c r="Q30" s="222"/>
      <c r="R30" s="222">
        <v>5.0145799999999996</v>
      </c>
      <c r="S30" s="222"/>
      <c r="T30" s="222">
        <v>112.93730000000001</v>
      </c>
      <c r="U30" s="222"/>
      <c r="V30" s="222">
        <v>124.44779500000001</v>
      </c>
      <c r="W30" s="222"/>
      <c r="X30" s="235">
        <v>0</v>
      </c>
      <c r="Y30" s="235"/>
      <c r="Z30" s="235">
        <v>0</v>
      </c>
      <c r="AA30" s="235"/>
      <c r="AB30" s="223">
        <v>117.49241000000001</v>
      </c>
      <c r="AC30" s="235">
        <v>129.46237500000001</v>
      </c>
    </row>
    <row r="31" spans="1:32" s="236" customFormat="1" x14ac:dyDescent="0.25">
      <c r="A31" s="233" t="s">
        <v>159</v>
      </c>
      <c r="B31" s="238" t="s">
        <v>158</v>
      </c>
      <c r="C31" s="222">
        <v>4.55511</v>
      </c>
      <c r="D31" s="235">
        <v>5.0145799999999996</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s="236" customFormat="1" ht="31.5" x14ac:dyDescent="0.25">
      <c r="A32" s="233" t="s">
        <v>157</v>
      </c>
      <c r="B32" s="238" t="s">
        <v>156</v>
      </c>
      <c r="C32" s="222">
        <v>76.259270000000001</v>
      </c>
      <c r="D32" s="235">
        <v>84.031580000000005</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36" customFormat="1" x14ac:dyDescent="0.25">
      <c r="A33" s="233" t="s">
        <v>155</v>
      </c>
      <c r="B33" s="238" t="s">
        <v>154</v>
      </c>
      <c r="C33" s="222">
        <v>29.690169999999998</v>
      </c>
      <c r="D33" s="235">
        <v>32.716165000000004</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36" customFormat="1" x14ac:dyDescent="0.25">
      <c r="A34" s="233" t="s">
        <v>153</v>
      </c>
      <c r="B34" s="238" t="s">
        <v>152</v>
      </c>
      <c r="C34" s="222">
        <v>6.9878599999999995</v>
      </c>
      <c r="D34" s="235">
        <v>7.7000500000000009</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36" customFormat="1" ht="31.5" x14ac:dyDescent="0.25">
      <c r="A35" s="233" t="s">
        <v>63</v>
      </c>
      <c r="B35" s="234" t="s">
        <v>151</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36" customFormat="1" ht="31.5" x14ac:dyDescent="0.25">
      <c r="A36" s="237" t="s">
        <v>150</v>
      </c>
      <c r="B36" s="240" t="s">
        <v>519</v>
      </c>
      <c r="C36" s="235"/>
      <c r="D36" s="235"/>
      <c r="E36" s="235"/>
      <c r="F36" s="235"/>
      <c r="G36" s="235">
        <v>0</v>
      </c>
      <c r="H36" s="235">
        <v>0</v>
      </c>
      <c r="I36" s="235" t="s">
        <v>567</v>
      </c>
      <c r="J36" s="235">
        <v>0</v>
      </c>
      <c r="K36" s="235" t="s">
        <v>567</v>
      </c>
      <c r="L36" s="235">
        <v>0</v>
      </c>
      <c r="M36" s="235" t="s">
        <v>567</v>
      </c>
      <c r="N36" s="235">
        <v>0</v>
      </c>
      <c r="O36" s="235" t="s">
        <v>567</v>
      </c>
      <c r="P36" s="235">
        <v>0</v>
      </c>
      <c r="Q36" s="235" t="s">
        <v>567</v>
      </c>
      <c r="R36" s="235">
        <v>0</v>
      </c>
      <c r="S36" s="235" t="s">
        <v>567</v>
      </c>
      <c r="T36" s="235">
        <v>0</v>
      </c>
      <c r="U36" s="235" t="s">
        <v>567</v>
      </c>
      <c r="V36" s="235">
        <v>0</v>
      </c>
      <c r="W36" s="235" t="s">
        <v>567</v>
      </c>
      <c r="X36" s="235">
        <v>0</v>
      </c>
      <c r="Y36" s="235" t="s">
        <v>567</v>
      </c>
      <c r="Z36" s="235">
        <v>0</v>
      </c>
      <c r="AA36" s="235" t="s">
        <v>567</v>
      </c>
      <c r="AB36" s="235">
        <v>0</v>
      </c>
      <c r="AC36" s="235">
        <v>0</v>
      </c>
    </row>
    <row r="37" spans="1:29" s="236" customFormat="1" x14ac:dyDescent="0.25">
      <c r="A37" s="237" t="s">
        <v>149</v>
      </c>
      <c r="B37" s="240" t="s">
        <v>139</v>
      </c>
      <c r="C37" s="235"/>
      <c r="D37" s="235"/>
      <c r="E37" s="235"/>
      <c r="F37" s="235"/>
      <c r="G37" s="235">
        <v>0</v>
      </c>
      <c r="H37" s="235">
        <v>0</v>
      </c>
      <c r="I37" s="235" t="s">
        <v>567</v>
      </c>
      <c r="J37" s="235">
        <v>0</v>
      </c>
      <c r="K37" s="235" t="s">
        <v>567</v>
      </c>
      <c r="L37" s="235">
        <v>0</v>
      </c>
      <c r="M37" s="235" t="s">
        <v>567</v>
      </c>
      <c r="N37" s="235">
        <v>0</v>
      </c>
      <c r="O37" s="235" t="s">
        <v>567</v>
      </c>
      <c r="P37" s="235">
        <v>0</v>
      </c>
      <c r="Q37" s="235" t="s">
        <v>567</v>
      </c>
      <c r="R37" s="235">
        <v>0</v>
      </c>
      <c r="S37" s="235" t="s">
        <v>567</v>
      </c>
      <c r="T37" s="235">
        <v>0</v>
      </c>
      <c r="U37" s="235" t="s">
        <v>567</v>
      </c>
      <c r="V37" s="235">
        <v>0</v>
      </c>
      <c r="W37" s="235" t="s">
        <v>567</v>
      </c>
      <c r="X37" s="235">
        <v>0</v>
      </c>
      <c r="Y37" s="235" t="s">
        <v>567</v>
      </c>
      <c r="Z37" s="235">
        <v>0</v>
      </c>
      <c r="AA37" s="235" t="s">
        <v>567</v>
      </c>
      <c r="AB37" s="235">
        <v>0</v>
      </c>
      <c r="AC37" s="235">
        <v>0</v>
      </c>
    </row>
    <row r="38" spans="1:29" s="236" customFormat="1" x14ac:dyDescent="0.25">
      <c r="A38" s="237" t="s">
        <v>148</v>
      </c>
      <c r="B38" s="238" t="s">
        <v>520</v>
      </c>
      <c r="C38" s="235"/>
      <c r="D38" s="235"/>
      <c r="E38" s="235"/>
      <c r="F38" s="235"/>
      <c r="G38" s="235">
        <v>0</v>
      </c>
      <c r="H38" s="235">
        <v>0</v>
      </c>
      <c r="I38" s="235" t="s">
        <v>567</v>
      </c>
      <c r="J38" s="235">
        <v>0</v>
      </c>
      <c r="K38" s="235" t="s">
        <v>567</v>
      </c>
      <c r="L38" s="235">
        <v>0</v>
      </c>
      <c r="M38" s="235" t="s">
        <v>567</v>
      </c>
      <c r="N38" s="235">
        <v>0</v>
      </c>
      <c r="O38" s="235" t="s">
        <v>567</v>
      </c>
      <c r="P38" s="235">
        <v>0</v>
      </c>
      <c r="Q38" s="235" t="s">
        <v>567</v>
      </c>
      <c r="R38" s="235">
        <v>0</v>
      </c>
      <c r="S38" s="235" t="s">
        <v>567</v>
      </c>
      <c r="T38" s="235">
        <v>0</v>
      </c>
      <c r="U38" s="235" t="s">
        <v>567</v>
      </c>
      <c r="V38" s="235">
        <v>0</v>
      </c>
      <c r="W38" s="235" t="s">
        <v>567</v>
      </c>
      <c r="X38" s="235">
        <v>0</v>
      </c>
      <c r="Y38" s="235" t="s">
        <v>567</v>
      </c>
      <c r="Z38" s="235">
        <v>0</v>
      </c>
      <c r="AA38" s="235" t="s">
        <v>567</v>
      </c>
      <c r="AB38" s="235">
        <v>0</v>
      </c>
      <c r="AC38" s="235">
        <v>0</v>
      </c>
    </row>
    <row r="39" spans="1:29" s="236" customFormat="1" x14ac:dyDescent="0.25">
      <c r="A39" s="237" t="s">
        <v>147</v>
      </c>
      <c r="B39" s="238" t="s">
        <v>521</v>
      </c>
      <c r="C39" s="235"/>
      <c r="D39" s="235"/>
      <c r="E39" s="235"/>
      <c r="F39" s="235"/>
      <c r="G39" s="235">
        <v>0</v>
      </c>
      <c r="H39" s="235">
        <v>0</v>
      </c>
      <c r="I39" s="235" t="s">
        <v>567</v>
      </c>
      <c r="J39" s="235">
        <v>0</v>
      </c>
      <c r="K39" s="235" t="s">
        <v>567</v>
      </c>
      <c r="L39" s="235">
        <v>0</v>
      </c>
      <c r="M39" s="235" t="s">
        <v>567</v>
      </c>
      <c r="N39" s="235">
        <v>0</v>
      </c>
      <c r="O39" s="235" t="s">
        <v>567</v>
      </c>
      <c r="P39" s="235">
        <v>0</v>
      </c>
      <c r="Q39" s="235" t="s">
        <v>567</v>
      </c>
      <c r="R39" s="235">
        <v>0</v>
      </c>
      <c r="S39" s="235" t="s">
        <v>567</v>
      </c>
      <c r="T39" s="235">
        <v>0</v>
      </c>
      <c r="U39" s="235" t="s">
        <v>567</v>
      </c>
      <c r="V39" s="235">
        <v>0</v>
      </c>
      <c r="W39" s="235" t="s">
        <v>567</v>
      </c>
      <c r="X39" s="235">
        <v>0</v>
      </c>
      <c r="Y39" s="235" t="s">
        <v>567</v>
      </c>
      <c r="Z39" s="235">
        <v>0</v>
      </c>
      <c r="AA39" s="235" t="s">
        <v>567</v>
      </c>
      <c r="AB39" s="235">
        <v>0</v>
      </c>
      <c r="AC39" s="235">
        <v>0</v>
      </c>
    </row>
    <row r="40" spans="1:29" s="236" customFormat="1" x14ac:dyDescent="0.25">
      <c r="A40" s="237" t="s">
        <v>146</v>
      </c>
      <c r="B40" s="238" t="s">
        <v>522</v>
      </c>
      <c r="C40" s="235"/>
      <c r="D40" s="235"/>
      <c r="E40" s="235"/>
      <c r="F40" s="235"/>
      <c r="G40" s="235">
        <v>0</v>
      </c>
      <c r="H40" s="235">
        <v>0</v>
      </c>
      <c r="I40" s="235" t="s">
        <v>567</v>
      </c>
      <c r="J40" s="235">
        <v>0</v>
      </c>
      <c r="K40" s="235" t="s">
        <v>567</v>
      </c>
      <c r="L40" s="235">
        <v>0</v>
      </c>
      <c r="M40" s="235" t="s">
        <v>567</v>
      </c>
      <c r="N40" s="235">
        <v>0</v>
      </c>
      <c r="O40" s="235" t="s">
        <v>567</v>
      </c>
      <c r="P40" s="235">
        <v>0</v>
      </c>
      <c r="Q40" s="235" t="s">
        <v>567</v>
      </c>
      <c r="R40" s="235">
        <v>0</v>
      </c>
      <c r="S40" s="235" t="s">
        <v>567</v>
      </c>
      <c r="T40" s="235">
        <v>0</v>
      </c>
      <c r="U40" s="235" t="s">
        <v>567</v>
      </c>
      <c r="V40" s="235">
        <v>0</v>
      </c>
      <c r="W40" s="235" t="s">
        <v>567</v>
      </c>
      <c r="X40" s="235">
        <v>0</v>
      </c>
      <c r="Y40" s="235" t="s">
        <v>567</v>
      </c>
      <c r="Z40" s="235">
        <v>0</v>
      </c>
      <c r="AA40" s="235" t="s">
        <v>567</v>
      </c>
      <c r="AB40" s="235">
        <v>0</v>
      </c>
      <c r="AC40" s="235">
        <v>0</v>
      </c>
    </row>
    <row r="41" spans="1:29" s="236" customFormat="1" x14ac:dyDescent="0.25">
      <c r="A41" s="237" t="s">
        <v>145</v>
      </c>
      <c r="B41" s="238" t="s">
        <v>523</v>
      </c>
      <c r="C41" s="235"/>
      <c r="D41" s="235"/>
      <c r="E41" s="235"/>
      <c r="F41" s="235"/>
      <c r="G41" s="235">
        <v>0</v>
      </c>
      <c r="H41" s="235">
        <v>0</v>
      </c>
      <c r="I41" s="235" t="s">
        <v>567</v>
      </c>
      <c r="J41" s="235">
        <v>0</v>
      </c>
      <c r="K41" s="235" t="s">
        <v>567</v>
      </c>
      <c r="L41" s="235">
        <v>0</v>
      </c>
      <c r="M41" s="235" t="s">
        <v>567</v>
      </c>
      <c r="N41" s="235">
        <v>0</v>
      </c>
      <c r="O41" s="235" t="s">
        <v>567</v>
      </c>
      <c r="P41" s="235">
        <v>0</v>
      </c>
      <c r="Q41" s="235" t="s">
        <v>567</v>
      </c>
      <c r="R41" s="235">
        <v>0</v>
      </c>
      <c r="S41" s="235" t="s">
        <v>567</v>
      </c>
      <c r="T41" s="235">
        <v>0</v>
      </c>
      <c r="U41" s="235" t="s">
        <v>567</v>
      </c>
      <c r="V41" s="235">
        <v>0</v>
      </c>
      <c r="W41" s="235" t="s">
        <v>567</v>
      </c>
      <c r="X41" s="235">
        <v>0</v>
      </c>
      <c r="Y41" s="235" t="s">
        <v>567</v>
      </c>
      <c r="Z41" s="235">
        <v>0</v>
      </c>
      <c r="AA41" s="235" t="s">
        <v>567</v>
      </c>
      <c r="AB41" s="235">
        <v>0</v>
      </c>
      <c r="AC41" s="235">
        <v>0</v>
      </c>
    </row>
    <row r="42" spans="1:29" s="236" customFormat="1" x14ac:dyDescent="0.25">
      <c r="A42" s="237" t="s">
        <v>144</v>
      </c>
      <c r="B42" s="238" t="s">
        <v>524</v>
      </c>
      <c r="C42" s="235"/>
      <c r="D42" s="235"/>
      <c r="E42" s="235"/>
      <c r="F42" s="235"/>
      <c r="G42" s="235">
        <v>0</v>
      </c>
      <c r="H42" s="235">
        <v>0</v>
      </c>
      <c r="I42" s="235" t="s">
        <v>567</v>
      </c>
      <c r="J42" s="235">
        <v>0</v>
      </c>
      <c r="K42" s="235" t="s">
        <v>567</v>
      </c>
      <c r="L42" s="235">
        <v>0</v>
      </c>
      <c r="M42" s="235" t="s">
        <v>567</v>
      </c>
      <c r="N42" s="235">
        <v>0</v>
      </c>
      <c r="O42" s="235" t="s">
        <v>567</v>
      </c>
      <c r="P42" s="235">
        <v>0</v>
      </c>
      <c r="Q42" s="235" t="s">
        <v>567</v>
      </c>
      <c r="R42" s="235">
        <v>0</v>
      </c>
      <c r="S42" s="235" t="s">
        <v>567</v>
      </c>
      <c r="T42" s="235">
        <v>0</v>
      </c>
      <c r="U42" s="235" t="s">
        <v>567</v>
      </c>
      <c r="V42" s="235">
        <v>0</v>
      </c>
      <c r="W42" s="235" t="s">
        <v>567</v>
      </c>
      <c r="X42" s="235">
        <v>0</v>
      </c>
      <c r="Y42" s="235" t="s">
        <v>567</v>
      </c>
      <c r="Z42" s="235">
        <v>0</v>
      </c>
      <c r="AA42" s="235" t="s">
        <v>567</v>
      </c>
      <c r="AB42" s="235">
        <v>0</v>
      </c>
      <c r="AC42" s="235">
        <v>0</v>
      </c>
    </row>
    <row r="43" spans="1:29" s="236" customFormat="1" x14ac:dyDescent="0.25">
      <c r="A43" s="237" t="s">
        <v>525</v>
      </c>
      <c r="B43" s="238" t="s">
        <v>526</v>
      </c>
      <c r="C43" s="235"/>
      <c r="D43" s="235"/>
      <c r="E43" s="235"/>
      <c r="F43" s="235"/>
      <c r="G43" s="235">
        <v>0</v>
      </c>
      <c r="H43" s="235">
        <v>0</v>
      </c>
      <c r="I43" s="235" t="s">
        <v>567</v>
      </c>
      <c r="J43" s="235">
        <v>0</v>
      </c>
      <c r="K43" s="235" t="s">
        <v>567</v>
      </c>
      <c r="L43" s="235">
        <v>0</v>
      </c>
      <c r="M43" s="235" t="s">
        <v>567</v>
      </c>
      <c r="N43" s="235">
        <v>0</v>
      </c>
      <c r="O43" s="235" t="s">
        <v>567</v>
      </c>
      <c r="P43" s="235">
        <v>0</v>
      </c>
      <c r="Q43" s="235" t="s">
        <v>567</v>
      </c>
      <c r="R43" s="235">
        <v>0</v>
      </c>
      <c r="S43" s="235" t="s">
        <v>567</v>
      </c>
      <c r="T43" s="235">
        <v>0</v>
      </c>
      <c r="U43" s="235" t="s">
        <v>567</v>
      </c>
      <c r="V43" s="235">
        <v>0</v>
      </c>
      <c r="W43" s="235" t="s">
        <v>567</v>
      </c>
      <c r="X43" s="235">
        <v>0</v>
      </c>
      <c r="Y43" s="235" t="s">
        <v>567</v>
      </c>
      <c r="Z43" s="235">
        <v>0</v>
      </c>
      <c r="AA43" s="235" t="s">
        <v>567</v>
      </c>
      <c r="AB43" s="235">
        <v>0</v>
      </c>
      <c r="AC43" s="235">
        <v>0</v>
      </c>
    </row>
    <row r="44" spans="1:29" s="236" customFormat="1" x14ac:dyDescent="0.25">
      <c r="A44" s="237" t="s">
        <v>527</v>
      </c>
      <c r="B44" s="238" t="s">
        <v>528</v>
      </c>
      <c r="C44" s="235"/>
      <c r="D44" s="235"/>
      <c r="E44" s="235"/>
      <c r="F44" s="235"/>
      <c r="G44" s="235">
        <v>0</v>
      </c>
      <c r="H44" s="235">
        <v>0</v>
      </c>
      <c r="I44" s="235" t="s">
        <v>567</v>
      </c>
      <c r="J44" s="235">
        <v>0</v>
      </c>
      <c r="K44" s="235" t="s">
        <v>567</v>
      </c>
      <c r="L44" s="235">
        <v>0</v>
      </c>
      <c r="M44" s="235" t="s">
        <v>567</v>
      </c>
      <c r="N44" s="235">
        <v>0</v>
      </c>
      <c r="O44" s="235" t="s">
        <v>567</v>
      </c>
      <c r="P44" s="235">
        <v>0</v>
      </c>
      <c r="Q44" s="235" t="s">
        <v>567</v>
      </c>
      <c r="R44" s="235">
        <v>0</v>
      </c>
      <c r="S44" s="235" t="s">
        <v>567</v>
      </c>
      <c r="T44" s="235">
        <v>0</v>
      </c>
      <c r="U44" s="235" t="s">
        <v>567</v>
      </c>
      <c r="V44" s="235">
        <v>0</v>
      </c>
      <c r="W44" s="235" t="s">
        <v>567</v>
      </c>
      <c r="X44" s="235">
        <v>0</v>
      </c>
      <c r="Y44" s="235" t="s">
        <v>567</v>
      </c>
      <c r="Z44" s="235">
        <v>0</v>
      </c>
      <c r="AA44" s="235" t="s">
        <v>567</v>
      </c>
      <c r="AB44" s="235">
        <v>0</v>
      </c>
      <c r="AC44" s="235">
        <v>0</v>
      </c>
    </row>
    <row r="45" spans="1:29" s="236" customFormat="1" x14ac:dyDescent="0.25">
      <c r="A45" s="237" t="s">
        <v>529</v>
      </c>
      <c r="B45" s="238" t="s">
        <v>530</v>
      </c>
      <c r="C45" s="235"/>
      <c r="D45" s="235"/>
      <c r="E45" s="235"/>
      <c r="F45" s="235"/>
      <c r="G45" s="235">
        <v>0</v>
      </c>
      <c r="H45" s="235">
        <v>0</v>
      </c>
      <c r="I45" s="235" t="s">
        <v>567</v>
      </c>
      <c r="J45" s="235">
        <v>0</v>
      </c>
      <c r="K45" s="235" t="s">
        <v>567</v>
      </c>
      <c r="L45" s="235">
        <v>0</v>
      </c>
      <c r="M45" s="235" t="s">
        <v>567</v>
      </c>
      <c r="N45" s="235">
        <v>0</v>
      </c>
      <c r="O45" s="235" t="s">
        <v>567</v>
      </c>
      <c r="P45" s="235">
        <v>0</v>
      </c>
      <c r="Q45" s="235" t="s">
        <v>567</v>
      </c>
      <c r="R45" s="235">
        <v>0</v>
      </c>
      <c r="S45" s="235" t="s">
        <v>567</v>
      </c>
      <c r="T45" s="235">
        <v>0</v>
      </c>
      <c r="U45" s="235" t="s">
        <v>567</v>
      </c>
      <c r="V45" s="235">
        <v>0</v>
      </c>
      <c r="W45" s="235" t="s">
        <v>567</v>
      </c>
      <c r="X45" s="235">
        <v>0</v>
      </c>
      <c r="Y45" s="235" t="s">
        <v>567</v>
      </c>
      <c r="Z45" s="235">
        <v>0</v>
      </c>
      <c r="AA45" s="235" t="s">
        <v>567</v>
      </c>
      <c r="AB45" s="235">
        <v>0</v>
      </c>
      <c r="AC45" s="235">
        <v>0</v>
      </c>
    </row>
    <row r="46" spans="1:29" s="236" customFormat="1" x14ac:dyDescent="0.25">
      <c r="A46" s="237" t="s">
        <v>531</v>
      </c>
      <c r="B46" s="238" t="s">
        <v>532</v>
      </c>
      <c r="C46" s="235"/>
      <c r="D46" s="235"/>
      <c r="E46" s="235"/>
      <c r="F46" s="235"/>
      <c r="G46" s="235">
        <v>0</v>
      </c>
      <c r="H46" s="235">
        <v>0</v>
      </c>
      <c r="I46" s="235" t="s">
        <v>567</v>
      </c>
      <c r="J46" s="235">
        <v>0</v>
      </c>
      <c r="K46" s="235" t="s">
        <v>567</v>
      </c>
      <c r="L46" s="235">
        <v>0</v>
      </c>
      <c r="M46" s="235" t="s">
        <v>567</v>
      </c>
      <c r="N46" s="235">
        <v>0</v>
      </c>
      <c r="O46" s="235" t="s">
        <v>567</v>
      </c>
      <c r="P46" s="235">
        <v>0</v>
      </c>
      <c r="Q46" s="235" t="s">
        <v>567</v>
      </c>
      <c r="R46" s="235">
        <v>0</v>
      </c>
      <c r="S46" s="235" t="s">
        <v>567</v>
      </c>
      <c r="T46" s="235">
        <v>0</v>
      </c>
      <c r="U46" s="235" t="s">
        <v>567</v>
      </c>
      <c r="V46" s="235">
        <v>0</v>
      </c>
      <c r="W46" s="235" t="s">
        <v>567</v>
      </c>
      <c r="X46" s="235">
        <v>0</v>
      </c>
      <c r="Y46" s="235" t="s">
        <v>567</v>
      </c>
      <c r="Z46" s="235">
        <v>0</v>
      </c>
      <c r="AA46" s="235" t="s">
        <v>567</v>
      </c>
      <c r="AB46" s="235">
        <v>0</v>
      </c>
      <c r="AC46" s="235">
        <v>0</v>
      </c>
    </row>
    <row r="47" spans="1:29" s="236" customFormat="1" x14ac:dyDescent="0.25">
      <c r="A47" s="233" t="s">
        <v>62</v>
      </c>
      <c r="B47" s="234" t="s">
        <v>143</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s="236" customFormat="1" ht="31.5" x14ac:dyDescent="0.25">
      <c r="A48" s="237" t="s">
        <v>142</v>
      </c>
      <c r="B48" s="240" t="s">
        <v>519</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36" customFormat="1" x14ac:dyDescent="0.25">
      <c r="A49" s="237" t="s">
        <v>141</v>
      </c>
      <c r="B49" s="240" t="s">
        <v>139</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s="236" customFormat="1" ht="31.5" x14ac:dyDescent="0.25">
      <c r="A50" s="237" t="s">
        <v>140</v>
      </c>
      <c r="B50" s="238" t="s">
        <v>137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36" customFormat="1" ht="31.5" x14ac:dyDescent="0.25">
      <c r="A51" s="237" t="s">
        <v>138</v>
      </c>
      <c r="B51" s="238" t="s">
        <v>135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s="236" customFormat="1" x14ac:dyDescent="0.25">
      <c r="A52" s="237" t="s">
        <v>136</v>
      </c>
      <c r="B52" s="238" t="s">
        <v>133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36" customFormat="1" x14ac:dyDescent="0.25">
      <c r="A53" s="237" t="s">
        <v>134</v>
      </c>
      <c r="B53" s="238" t="s">
        <v>521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36" customFormat="1" x14ac:dyDescent="0.25">
      <c r="A54" s="237" t="s">
        <v>132</v>
      </c>
      <c r="B54" s="238" t="s">
        <v>522</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36" customFormat="1" x14ac:dyDescent="0.25">
      <c r="A55" s="237" t="s">
        <v>533</v>
      </c>
      <c r="B55" s="238" t="s">
        <v>523</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36" customFormat="1" x14ac:dyDescent="0.25">
      <c r="A56" s="237" t="s">
        <v>534</v>
      </c>
      <c r="B56" s="238" t="s">
        <v>524</v>
      </c>
      <c r="C56" s="235">
        <v>135</v>
      </c>
      <c r="D56" s="235">
        <v>135</v>
      </c>
      <c r="E56" s="235"/>
      <c r="F56" s="235"/>
      <c r="G56" s="235">
        <v>0</v>
      </c>
      <c r="H56" s="235">
        <v>0</v>
      </c>
      <c r="I56" s="235"/>
      <c r="J56" s="235">
        <v>0</v>
      </c>
      <c r="K56" s="235"/>
      <c r="L56" s="235">
        <v>0</v>
      </c>
      <c r="M56" s="235"/>
      <c r="N56" s="235">
        <v>0</v>
      </c>
      <c r="O56" s="235"/>
      <c r="P56" s="235">
        <v>0</v>
      </c>
      <c r="Q56" s="235"/>
      <c r="R56" s="235">
        <v>0</v>
      </c>
      <c r="S56" s="235"/>
      <c r="T56" s="235">
        <v>135</v>
      </c>
      <c r="U56" s="235"/>
      <c r="V56" s="235">
        <v>135</v>
      </c>
      <c r="W56" s="235"/>
      <c r="X56" s="235">
        <v>0</v>
      </c>
      <c r="Y56" s="235"/>
      <c r="Z56" s="235">
        <v>0</v>
      </c>
      <c r="AA56" s="235"/>
      <c r="AB56" s="235">
        <v>135</v>
      </c>
      <c r="AC56" s="235">
        <v>135</v>
      </c>
    </row>
    <row r="57" spans="1:29" s="236" customFormat="1" x14ac:dyDescent="0.25">
      <c r="A57" s="237" t="s">
        <v>535</v>
      </c>
      <c r="B57" s="238" t="s">
        <v>526</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36" customFormat="1" x14ac:dyDescent="0.25">
      <c r="A58" s="237" t="s">
        <v>536</v>
      </c>
      <c r="B58" s="238" t="s">
        <v>528</v>
      </c>
      <c r="C58" s="235">
        <v>0</v>
      </c>
      <c r="D58" s="235">
        <v>0</v>
      </c>
      <c r="E58" s="235"/>
      <c r="F58" s="235"/>
      <c r="G58" s="235">
        <v>0</v>
      </c>
      <c r="H58" s="235">
        <v>0</v>
      </c>
      <c r="I58" s="235"/>
      <c r="J58" s="235">
        <v>0</v>
      </c>
      <c r="K58" s="235"/>
      <c r="L58" s="235">
        <v>0</v>
      </c>
      <c r="M58" s="235"/>
      <c r="N58" s="235">
        <v>0</v>
      </c>
      <c r="O58" s="235"/>
      <c r="P58" s="235">
        <v>0</v>
      </c>
      <c r="Q58" s="235"/>
      <c r="R58" s="235">
        <v>0</v>
      </c>
      <c r="S58" s="235"/>
      <c r="T58" s="235">
        <v>0</v>
      </c>
      <c r="U58" s="235"/>
      <c r="V58" s="235">
        <v>0</v>
      </c>
      <c r="W58" s="235"/>
      <c r="X58" s="235">
        <v>0</v>
      </c>
      <c r="Y58" s="235"/>
      <c r="Z58" s="235">
        <v>0</v>
      </c>
      <c r="AA58" s="235"/>
      <c r="AB58" s="235">
        <v>0</v>
      </c>
      <c r="AC58" s="235">
        <v>0</v>
      </c>
    </row>
    <row r="59" spans="1:29" s="236" customFormat="1" x14ac:dyDescent="0.25">
      <c r="A59" s="237" t="s">
        <v>537</v>
      </c>
      <c r="B59" s="238" t="s">
        <v>530</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36" customFormat="1" x14ac:dyDescent="0.25">
      <c r="A60" s="237" t="s">
        <v>538</v>
      </c>
      <c r="B60" s="238" t="s">
        <v>532</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36" customFormat="1" ht="35.25" customHeight="1" x14ac:dyDescent="0.25">
      <c r="A61" s="233" t="s">
        <v>60</v>
      </c>
      <c r="B61" s="234" t="s">
        <v>131</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36" customFormat="1" x14ac:dyDescent="0.25">
      <c r="A62" s="237" t="s">
        <v>130</v>
      </c>
      <c r="B62" s="238" t="s">
        <v>129</v>
      </c>
      <c r="C62" s="235">
        <v>117.49241000000001</v>
      </c>
      <c r="D62" s="235">
        <v>129.46237500000001</v>
      </c>
      <c r="E62" s="235"/>
      <c r="F62" s="235"/>
      <c r="G62" s="235">
        <v>0</v>
      </c>
      <c r="H62" s="235">
        <v>0</v>
      </c>
      <c r="I62" s="235"/>
      <c r="J62" s="235">
        <v>0</v>
      </c>
      <c r="K62" s="235"/>
      <c r="L62" s="235">
        <v>0</v>
      </c>
      <c r="M62" s="235"/>
      <c r="N62" s="235">
        <v>0</v>
      </c>
      <c r="O62" s="235"/>
      <c r="P62" s="235">
        <v>0</v>
      </c>
      <c r="Q62" s="235"/>
      <c r="R62" s="235">
        <v>0</v>
      </c>
      <c r="S62" s="235"/>
      <c r="T62" s="235">
        <v>117.49241000000001</v>
      </c>
      <c r="U62" s="235"/>
      <c r="V62" s="235">
        <v>129.46237500000001</v>
      </c>
      <c r="W62" s="235"/>
      <c r="X62" s="235">
        <v>0</v>
      </c>
      <c r="Y62" s="235"/>
      <c r="Z62" s="235">
        <v>0</v>
      </c>
      <c r="AA62" s="235"/>
      <c r="AB62" s="235">
        <v>117.49241000000001</v>
      </c>
      <c r="AC62" s="235">
        <v>129.46237500000001</v>
      </c>
    </row>
    <row r="63" spans="1:29" s="236" customFormat="1" x14ac:dyDescent="0.25">
      <c r="A63" s="237" t="s">
        <v>128</v>
      </c>
      <c r="B63" s="238" t="s">
        <v>121</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36" customFormat="1" x14ac:dyDescent="0.25">
      <c r="A64" s="237" t="s">
        <v>127</v>
      </c>
      <c r="B64" s="240" t="s">
        <v>120</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s="236" customFormat="1" x14ac:dyDescent="0.25">
      <c r="A65" s="237" t="s">
        <v>126</v>
      </c>
      <c r="B65" s="240" t="s">
        <v>119</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36" customFormat="1" x14ac:dyDescent="0.25">
      <c r="A66" s="237" t="s">
        <v>125</v>
      </c>
      <c r="B66" s="240" t="s">
        <v>122</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s="236" customFormat="1" x14ac:dyDescent="0.25">
      <c r="A67" s="237" t="s">
        <v>124</v>
      </c>
      <c r="B67" s="240" t="s">
        <v>539</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36" customFormat="1" x14ac:dyDescent="0.25">
      <c r="A68" s="237" t="s">
        <v>540</v>
      </c>
      <c r="B68" s="240" t="s">
        <v>541</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36" customFormat="1" x14ac:dyDescent="0.25">
      <c r="A69" s="237" t="s">
        <v>542</v>
      </c>
      <c r="B69" s="240" t="s">
        <v>543</v>
      </c>
      <c r="C69" s="235"/>
      <c r="D69" s="235"/>
      <c r="E69" s="235"/>
      <c r="F69" s="235"/>
      <c r="G69" s="235">
        <v>0</v>
      </c>
      <c r="H69" s="235">
        <v>0</v>
      </c>
      <c r="I69" s="235"/>
      <c r="J69" s="235">
        <v>0</v>
      </c>
      <c r="K69" s="235"/>
      <c r="L69" s="235">
        <v>0</v>
      </c>
      <c r="M69" s="235"/>
      <c r="N69" s="235">
        <v>0</v>
      </c>
      <c r="O69" s="235"/>
      <c r="P69" s="235">
        <v>0</v>
      </c>
      <c r="Q69" s="235"/>
      <c r="R69" s="235">
        <v>0</v>
      </c>
      <c r="S69" s="235"/>
      <c r="T69" s="235">
        <v>135</v>
      </c>
      <c r="U69" s="235"/>
      <c r="V69" s="235">
        <v>135</v>
      </c>
      <c r="W69" s="235"/>
      <c r="X69" s="235">
        <v>0</v>
      </c>
      <c r="Y69" s="235"/>
      <c r="Z69" s="235">
        <v>0</v>
      </c>
      <c r="AA69" s="235"/>
      <c r="AB69" s="235">
        <v>135</v>
      </c>
      <c r="AC69" s="235">
        <v>135</v>
      </c>
    </row>
    <row r="70" spans="1:29" s="236" customFormat="1" x14ac:dyDescent="0.25">
      <c r="A70" s="237" t="s">
        <v>544</v>
      </c>
      <c r="B70" s="240" t="s">
        <v>545</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36" customFormat="1" x14ac:dyDescent="0.25">
      <c r="A71" s="237" t="s">
        <v>546</v>
      </c>
      <c r="B71" s="240" t="s">
        <v>547</v>
      </c>
      <c r="C71" s="235"/>
      <c r="D71" s="235"/>
      <c r="E71" s="235"/>
      <c r="F71" s="235"/>
      <c r="G71" s="235">
        <v>0</v>
      </c>
      <c r="H71" s="235">
        <v>0</v>
      </c>
      <c r="I71" s="235"/>
      <c r="J71" s="235">
        <v>0</v>
      </c>
      <c r="K71" s="235"/>
      <c r="L71" s="235">
        <v>0</v>
      </c>
      <c r="M71" s="235"/>
      <c r="N71" s="235">
        <v>0</v>
      </c>
      <c r="O71" s="235"/>
      <c r="P71" s="235">
        <v>0</v>
      </c>
      <c r="Q71" s="235"/>
      <c r="R71" s="235">
        <v>0</v>
      </c>
      <c r="S71" s="235"/>
      <c r="T71" s="235">
        <v>0</v>
      </c>
      <c r="U71" s="235"/>
      <c r="V71" s="235">
        <v>0</v>
      </c>
      <c r="W71" s="235"/>
      <c r="X71" s="235">
        <v>0</v>
      </c>
      <c r="Y71" s="235"/>
      <c r="Z71" s="235">
        <v>0</v>
      </c>
      <c r="AA71" s="235"/>
      <c r="AB71" s="235">
        <v>0</v>
      </c>
      <c r="AC71" s="235">
        <v>0</v>
      </c>
    </row>
    <row r="72" spans="1:29" s="236" customFormat="1" x14ac:dyDescent="0.25">
      <c r="A72" s="237" t="s">
        <v>548</v>
      </c>
      <c r="B72" s="240" t="s">
        <v>549</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36" customFormat="1" x14ac:dyDescent="0.25">
      <c r="A73" s="237" t="s">
        <v>550</v>
      </c>
      <c r="B73" s="240" t="s">
        <v>551</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36" customFormat="1" ht="36.75" customHeight="1" x14ac:dyDescent="0.25">
      <c r="A74" s="233" t="s">
        <v>59</v>
      </c>
      <c r="B74" s="241" t="s">
        <v>216</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36" customFormat="1" x14ac:dyDescent="0.25">
      <c r="A75" s="233" t="s">
        <v>57</v>
      </c>
      <c r="B75" s="234" t="s">
        <v>123</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36" customFormat="1" ht="31.5" x14ac:dyDescent="0.25">
      <c r="A76" s="237" t="s">
        <v>211</v>
      </c>
      <c r="B76" s="240" t="s">
        <v>519</v>
      </c>
      <c r="C76" s="235"/>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v>0</v>
      </c>
      <c r="AA76" s="235"/>
      <c r="AB76" s="235">
        <v>0</v>
      </c>
      <c r="AC76" s="235">
        <v>0</v>
      </c>
    </row>
    <row r="77" spans="1:29" s="236" customFormat="1" x14ac:dyDescent="0.25">
      <c r="A77" s="237" t="s">
        <v>212</v>
      </c>
      <c r="B77" s="240" t="s">
        <v>139</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s="236" customFormat="1" x14ac:dyDescent="0.25">
      <c r="A78" s="237" t="s">
        <v>213</v>
      </c>
      <c r="B78" s="238" t="s">
        <v>552</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36" customFormat="1" x14ac:dyDescent="0.25">
      <c r="A79" s="237" t="s">
        <v>214</v>
      </c>
      <c r="B79" s="238" t="s">
        <v>521</v>
      </c>
      <c r="C79" s="242"/>
      <c r="D79" s="243"/>
      <c r="E79" s="244"/>
      <c r="F79" s="244"/>
      <c r="G79" s="235">
        <v>0</v>
      </c>
      <c r="H79" s="235">
        <v>0</v>
      </c>
      <c r="I79" s="244"/>
      <c r="J79" s="235">
        <v>0</v>
      </c>
      <c r="K79" s="243"/>
      <c r="L79" s="235">
        <v>0</v>
      </c>
      <c r="M79" s="243"/>
      <c r="N79" s="235">
        <v>0</v>
      </c>
      <c r="O79" s="243"/>
      <c r="P79" s="235">
        <v>0</v>
      </c>
      <c r="Q79" s="243"/>
      <c r="R79" s="235">
        <v>0</v>
      </c>
      <c r="S79" s="243"/>
      <c r="T79" s="235">
        <v>0</v>
      </c>
      <c r="U79" s="243"/>
      <c r="V79" s="235">
        <v>0</v>
      </c>
      <c r="W79" s="243"/>
      <c r="X79" s="235">
        <v>0</v>
      </c>
      <c r="Y79" s="243"/>
      <c r="Z79" s="235">
        <v>0</v>
      </c>
      <c r="AA79" s="243"/>
      <c r="AB79" s="235">
        <v>0</v>
      </c>
      <c r="AC79" s="235">
        <v>0</v>
      </c>
    </row>
    <row r="80" spans="1:29" s="236" customFormat="1" x14ac:dyDescent="0.25">
      <c r="A80" s="237" t="s">
        <v>215</v>
      </c>
      <c r="B80" s="238" t="s">
        <v>522</v>
      </c>
      <c r="C80" s="242"/>
      <c r="D80" s="243"/>
      <c r="E80" s="244"/>
      <c r="F80" s="244"/>
      <c r="G80" s="235">
        <v>0</v>
      </c>
      <c r="H80" s="235">
        <v>0</v>
      </c>
      <c r="I80" s="244"/>
      <c r="J80" s="235">
        <v>0</v>
      </c>
      <c r="K80" s="243"/>
      <c r="L80" s="235">
        <v>0</v>
      </c>
      <c r="M80" s="243"/>
      <c r="N80" s="235">
        <v>0</v>
      </c>
      <c r="O80" s="243"/>
      <c r="P80" s="235">
        <v>0</v>
      </c>
      <c r="Q80" s="243"/>
      <c r="R80" s="235">
        <v>0</v>
      </c>
      <c r="S80" s="243"/>
      <c r="T80" s="235">
        <v>0</v>
      </c>
      <c r="U80" s="243"/>
      <c r="V80" s="235">
        <v>0</v>
      </c>
      <c r="W80" s="243"/>
      <c r="X80" s="235">
        <v>0</v>
      </c>
      <c r="Y80" s="243"/>
      <c r="Z80" s="235">
        <v>0</v>
      </c>
      <c r="AA80" s="243"/>
      <c r="AB80" s="235">
        <v>0</v>
      </c>
      <c r="AC80" s="235">
        <v>0</v>
      </c>
    </row>
    <row r="81" spans="1:29" s="236" customFormat="1" x14ac:dyDescent="0.25">
      <c r="A81" s="237" t="s">
        <v>553</v>
      </c>
      <c r="B81" s="238" t="s">
        <v>523</v>
      </c>
      <c r="C81" s="242"/>
      <c r="D81" s="243"/>
      <c r="E81" s="244"/>
      <c r="F81" s="244"/>
      <c r="G81" s="235">
        <v>0</v>
      </c>
      <c r="H81" s="235">
        <v>0</v>
      </c>
      <c r="I81" s="244"/>
      <c r="J81" s="235">
        <v>0</v>
      </c>
      <c r="K81" s="243"/>
      <c r="L81" s="235">
        <v>0</v>
      </c>
      <c r="M81" s="243"/>
      <c r="N81" s="235">
        <v>0</v>
      </c>
      <c r="O81" s="243"/>
      <c r="P81" s="235">
        <v>0</v>
      </c>
      <c r="Q81" s="243"/>
      <c r="R81" s="235">
        <v>0</v>
      </c>
      <c r="S81" s="243"/>
      <c r="T81" s="235">
        <v>0</v>
      </c>
      <c r="U81" s="243"/>
      <c r="V81" s="235">
        <v>0</v>
      </c>
      <c r="W81" s="243"/>
      <c r="X81" s="235">
        <v>0</v>
      </c>
      <c r="Y81" s="243"/>
      <c r="Z81" s="235">
        <v>0</v>
      </c>
      <c r="AA81" s="243"/>
      <c r="AB81" s="235">
        <v>0</v>
      </c>
      <c r="AC81" s="235">
        <v>0</v>
      </c>
    </row>
    <row r="82" spans="1:29" s="236" customFormat="1" x14ac:dyDescent="0.25">
      <c r="A82" s="237" t="s">
        <v>554</v>
      </c>
      <c r="B82" s="238" t="s">
        <v>524</v>
      </c>
      <c r="C82" s="242"/>
      <c r="D82" s="243"/>
      <c r="E82" s="244"/>
      <c r="F82" s="244"/>
      <c r="G82" s="235">
        <v>0</v>
      </c>
      <c r="H82" s="235">
        <v>0</v>
      </c>
      <c r="I82" s="244"/>
      <c r="J82" s="235">
        <v>0</v>
      </c>
      <c r="K82" s="243"/>
      <c r="L82" s="235">
        <v>0</v>
      </c>
      <c r="M82" s="243"/>
      <c r="N82" s="235">
        <v>0</v>
      </c>
      <c r="O82" s="243"/>
      <c r="P82" s="235">
        <v>0</v>
      </c>
      <c r="Q82" s="243"/>
      <c r="R82" s="235">
        <v>0</v>
      </c>
      <c r="S82" s="243"/>
      <c r="T82" s="235">
        <v>0</v>
      </c>
      <c r="U82" s="243"/>
      <c r="V82" s="235">
        <v>0</v>
      </c>
      <c r="W82" s="243"/>
      <c r="X82" s="235">
        <v>0</v>
      </c>
      <c r="Y82" s="243"/>
      <c r="Z82" s="235">
        <v>0</v>
      </c>
      <c r="AA82" s="243"/>
      <c r="AB82" s="235">
        <v>0</v>
      </c>
      <c r="AC82" s="235">
        <v>0</v>
      </c>
    </row>
    <row r="83" spans="1:29" s="236" customFormat="1" x14ac:dyDescent="0.25">
      <c r="A83" s="237" t="s">
        <v>555</v>
      </c>
      <c r="B83" s="238" t="s">
        <v>526</v>
      </c>
      <c r="C83" s="242"/>
      <c r="D83" s="243"/>
      <c r="E83" s="244"/>
      <c r="F83" s="244"/>
      <c r="G83" s="235">
        <v>0</v>
      </c>
      <c r="H83" s="235">
        <v>0</v>
      </c>
      <c r="I83" s="244"/>
      <c r="J83" s="235">
        <v>0</v>
      </c>
      <c r="K83" s="243"/>
      <c r="L83" s="235">
        <v>0</v>
      </c>
      <c r="M83" s="243"/>
      <c r="N83" s="235">
        <v>0</v>
      </c>
      <c r="O83" s="243"/>
      <c r="P83" s="235">
        <v>0</v>
      </c>
      <c r="Q83" s="243"/>
      <c r="R83" s="235">
        <v>0</v>
      </c>
      <c r="S83" s="243"/>
      <c r="T83" s="235">
        <v>0</v>
      </c>
      <c r="U83" s="243"/>
      <c r="V83" s="235">
        <v>0</v>
      </c>
      <c r="W83" s="243"/>
      <c r="X83" s="235">
        <v>0</v>
      </c>
      <c r="Y83" s="243"/>
      <c r="Z83" s="235">
        <v>0</v>
      </c>
      <c r="AA83" s="243"/>
      <c r="AB83" s="235">
        <v>0</v>
      </c>
      <c r="AC83" s="235">
        <v>0</v>
      </c>
    </row>
    <row r="84" spans="1:29" s="236" customFormat="1" x14ac:dyDescent="0.25">
      <c r="A84" s="237" t="s">
        <v>556</v>
      </c>
      <c r="B84" s="238" t="s">
        <v>528</v>
      </c>
      <c r="C84" s="242"/>
      <c r="D84" s="243"/>
      <c r="E84" s="244"/>
      <c r="F84" s="244"/>
      <c r="G84" s="235">
        <v>0</v>
      </c>
      <c r="H84" s="235">
        <v>0</v>
      </c>
      <c r="I84" s="244"/>
      <c r="J84" s="235">
        <v>0</v>
      </c>
      <c r="K84" s="243"/>
      <c r="L84" s="235">
        <v>0</v>
      </c>
      <c r="M84" s="243"/>
      <c r="N84" s="235">
        <v>0</v>
      </c>
      <c r="O84" s="243"/>
      <c r="P84" s="235">
        <v>0</v>
      </c>
      <c r="Q84" s="243"/>
      <c r="R84" s="235">
        <v>0</v>
      </c>
      <c r="S84" s="243"/>
      <c r="T84" s="235">
        <v>0</v>
      </c>
      <c r="U84" s="243"/>
      <c r="V84" s="235">
        <v>0</v>
      </c>
      <c r="W84" s="243"/>
      <c r="X84" s="235">
        <v>0</v>
      </c>
      <c r="Y84" s="243"/>
      <c r="Z84" s="235">
        <v>0</v>
      </c>
      <c r="AA84" s="243"/>
      <c r="AB84" s="235">
        <v>0</v>
      </c>
      <c r="AC84" s="235">
        <v>0</v>
      </c>
    </row>
    <row r="85" spans="1:29" s="236" customFormat="1" x14ac:dyDescent="0.25">
      <c r="A85" s="237" t="s">
        <v>557</v>
      </c>
      <c r="B85" s="238" t="s">
        <v>530</v>
      </c>
      <c r="C85" s="242"/>
      <c r="D85" s="243"/>
      <c r="E85" s="244"/>
      <c r="F85" s="244"/>
      <c r="G85" s="235">
        <v>0</v>
      </c>
      <c r="H85" s="235">
        <v>0</v>
      </c>
      <c r="I85" s="244"/>
      <c r="J85" s="235">
        <v>0</v>
      </c>
      <c r="K85" s="243"/>
      <c r="L85" s="235">
        <v>0</v>
      </c>
      <c r="M85" s="243"/>
      <c r="N85" s="235">
        <v>0</v>
      </c>
      <c r="O85" s="243"/>
      <c r="P85" s="235">
        <v>0</v>
      </c>
      <c r="Q85" s="243"/>
      <c r="R85" s="235">
        <v>0</v>
      </c>
      <c r="S85" s="243"/>
      <c r="T85" s="235">
        <v>0</v>
      </c>
      <c r="U85" s="243"/>
      <c r="V85" s="235">
        <v>0</v>
      </c>
      <c r="W85" s="243"/>
      <c r="X85" s="235">
        <v>0</v>
      </c>
      <c r="Y85" s="243"/>
      <c r="Z85" s="235">
        <v>0</v>
      </c>
      <c r="AA85" s="243"/>
      <c r="AB85" s="235">
        <v>0</v>
      </c>
      <c r="AC85" s="235">
        <v>0</v>
      </c>
    </row>
    <row r="86" spans="1:29" s="236" customFormat="1" ht="13.5" customHeight="1" x14ac:dyDescent="0.25">
      <c r="A86" s="237" t="s">
        <v>558</v>
      </c>
      <c r="B86" s="238" t="s">
        <v>532</v>
      </c>
      <c r="C86" s="245"/>
      <c r="D86" s="243"/>
      <c r="E86" s="244"/>
      <c r="F86" s="244"/>
      <c r="G86" s="235">
        <v>0</v>
      </c>
      <c r="H86" s="235">
        <v>0</v>
      </c>
      <c r="I86" s="244"/>
      <c r="J86" s="235">
        <v>0</v>
      </c>
      <c r="K86" s="243"/>
      <c r="L86" s="235">
        <v>0</v>
      </c>
      <c r="M86" s="243"/>
      <c r="N86" s="235">
        <v>0</v>
      </c>
      <c r="O86" s="243"/>
      <c r="P86" s="235">
        <v>0</v>
      </c>
      <c r="Q86" s="243"/>
      <c r="R86" s="235">
        <v>0</v>
      </c>
      <c r="S86" s="243"/>
      <c r="T86" s="235">
        <v>0</v>
      </c>
      <c r="U86" s="243"/>
      <c r="V86" s="235">
        <v>0</v>
      </c>
      <c r="W86" s="243"/>
      <c r="X86" s="235">
        <v>0</v>
      </c>
      <c r="Y86" s="243"/>
      <c r="Z86" s="235">
        <v>0</v>
      </c>
      <c r="AA86" s="243"/>
      <c r="AB86" s="235">
        <v>0</v>
      </c>
      <c r="AC86" s="235">
        <v>0</v>
      </c>
    </row>
    <row r="87" spans="1:29" x14ac:dyDescent="0.25">
      <c r="G87" s="225"/>
      <c r="H87" s="225"/>
      <c r="I87" s="225"/>
      <c r="J87" s="225"/>
      <c r="K87" s="225"/>
    </row>
    <row r="88" spans="1:29" x14ac:dyDescent="0.25">
      <c r="G88" s="225"/>
      <c r="H88" s="225"/>
      <c r="I88" s="225"/>
      <c r="J88" s="225"/>
      <c r="K88" s="225"/>
    </row>
    <row r="89" spans="1:29" x14ac:dyDescent="0.25">
      <c r="G89" s="225"/>
      <c r="H89" s="225"/>
      <c r="I89" s="225"/>
      <c r="J89" s="225"/>
      <c r="K89" s="225"/>
    </row>
    <row r="90" spans="1:29" x14ac:dyDescent="0.25">
      <c r="G90" s="225"/>
      <c r="H90" s="225"/>
      <c r="I90" s="225"/>
      <c r="J90" s="225"/>
      <c r="K90" s="225"/>
    </row>
    <row r="91" spans="1:29" x14ac:dyDescent="0.25">
      <c r="G91" s="225"/>
      <c r="H91" s="225"/>
      <c r="I91" s="225"/>
      <c r="J91" s="225"/>
      <c r="K91" s="225"/>
    </row>
    <row r="92" spans="1:29" x14ac:dyDescent="0.25">
      <c r="G92" s="225"/>
      <c r="H92" s="225"/>
      <c r="I92" s="225"/>
      <c r="J92" s="225"/>
      <c r="K92" s="22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T39" sqref="T3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
        <v>564</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x14ac:dyDescent="0.25">
      <c r="A9" s="260" t="s">
        <v>511</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60" t="str">
        <f>'1. паспорт местоположение'!A12:C12</f>
        <v>M_NS1900.PR.0007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x14ac:dyDescent="0.25">
      <c r="A15" s="288" t="str">
        <f>'6.2. Паспорт фин осв ввод'!A14:AC14</f>
        <v>ВОЛС ПС 110 кВ Сергино - ПС 110 кВ Игрим с заходом на ПС 110 кВ Пунга. (Новое строительство протяженностью 135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0" t="s">
        <v>424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435</v>
      </c>
      <c r="F22" s="398"/>
      <c r="G22" s="398"/>
      <c r="H22" s="398"/>
      <c r="I22" s="398"/>
      <c r="J22" s="398"/>
      <c r="K22" s="398"/>
      <c r="L22" s="399"/>
      <c r="M22" s="391" t="s">
        <v>50</v>
      </c>
      <c r="N22" s="391" t="s">
        <v>49</v>
      </c>
      <c r="O22" s="391" t="s">
        <v>48</v>
      </c>
      <c r="P22" s="400" t="s">
        <v>224</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122</v>
      </c>
      <c r="G23" s="408" t="s">
        <v>121</v>
      </c>
      <c r="H23" s="408" t="s">
        <v>120</v>
      </c>
      <c r="I23" s="412" t="s">
        <v>372</v>
      </c>
      <c r="J23" s="412" t="s">
        <v>373</v>
      </c>
      <c r="K23" s="412" t="s">
        <v>374</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63" t="s">
        <v>14</v>
      </c>
      <c r="AG24" s="163" t="s">
        <v>13</v>
      </c>
      <c r="AH24" s="164" t="s">
        <v>3</v>
      </c>
      <c r="AI24" s="164"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E9" sqref="E9"/>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9" t="s">
        <v>70</v>
      </c>
    </row>
    <row r="2" spans="1:8" ht="18.75" x14ac:dyDescent="0.3">
      <c r="B2" s="15" t="s">
        <v>11</v>
      </c>
    </row>
    <row r="3" spans="1:8" ht="18.75" x14ac:dyDescent="0.3">
      <c r="B3" s="15" t="s">
        <v>69</v>
      </c>
    </row>
    <row r="4" spans="1:8" x14ac:dyDescent="0.25">
      <c r="B4" s="44"/>
    </row>
    <row r="5" spans="1:8" ht="18.75" x14ac:dyDescent="0.3">
      <c r="A5" s="415" t="str">
        <f>'7. Паспорт отчет о закупке'!A5:AV5</f>
        <v>Год раскрытия информации: 2023 год</v>
      </c>
      <c r="B5" s="415"/>
      <c r="C5" s="67"/>
      <c r="D5" s="67"/>
      <c r="E5" s="67"/>
      <c r="F5" s="67"/>
      <c r="G5" s="67"/>
      <c r="H5" s="67"/>
    </row>
    <row r="6" spans="1:8" ht="18.75" x14ac:dyDescent="0.3">
      <c r="A6" s="168"/>
      <c r="B6" s="168"/>
      <c r="C6" s="168"/>
      <c r="D6" s="168"/>
      <c r="E6" s="168"/>
      <c r="F6" s="168"/>
      <c r="G6" s="168"/>
      <c r="H6" s="168"/>
    </row>
    <row r="7" spans="1:8" ht="18.75" x14ac:dyDescent="0.25">
      <c r="A7" s="254" t="s">
        <v>10</v>
      </c>
      <c r="B7" s="254"/>
      <c r="C7" s="167"/>
      <c r="D7" s="167"/>
      <c r="E7" s="167"/>
      <c r="F7" s="167"/>
      <c r="G7" s="167"/>
      <c r="H7" s="167"/>
    </row>
    <row r="8" spans="1:8" ht="18.75" x14ac:dyDescent="0.25">
      <c r="A8" s="167"/>
      <c r="B8" s="167"/>
      <c r="C8" s="167"/>
      <c r="D8" s="167"/>
      <c r="E8" s="167"/>
      <c r="F8" s="167"/>
      <c r="G8" s="167"/>
      <c r="H8" s="167"/>
    </row>
    <row r="9" spans="1:8" x14ac:dyDescent="0.25">
      <c r="A9" s="255" t="s">
        <v>511</v>
      </c>
      <c r="B9" s="255"/>
      <c r="C9" s="165"/>
      <c r="D9" s="165"/>
      <c r="E9" s="165"/>
      <c r="F9" s="165"/>
      <c r="G9" s="165"/>
      <c r="H9" s="165"/>
    </row>
    <row r="10" spans="1:8" x14ac:dyDescent="0.25">
      <c r="A10" s="251" t="s">
        <v>9</v>
      </c>
      <c r="B10" s="251"/>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60" t="str">
        <f>'3.3 паспорт описание'!A12:C12</f>
        <v>M_NS1900.PR.0007</v>
      </c>
      <c r="B12" s="260"/>
      <c r="C12" s="165"/>
      <c r="D12" s="165"/>
      <c r="E12" s="165"/>
      <c r="F12" s="165"/>
      <c r="G12" s="165"/>
      <c r="H12" s="165"/>
    </row>
    <row r="13" spans="1:8" x14ac:dyDescent="0.25">
      <c r="A13" s="251" t="s">
        <v>8</v>
      </c>
      <c r="B13" s="251"/>
      <c r="C13" s="166"/>
      <c r="D13" s="166"/>
      <c r="E13" s="166"/>
      <c r="F13" s="166"/>
      <c r="G13" s="166"/>
      <c r="H13" s="166"/>
    </row>
    <row r="14" spans="1:8" ht="18.75" x14ac:dyDescent="0.25">
      <c r="A14" s="11"/>
      <c r="B14" s="11"/>
      <c r="C14" s="11"/>
      <c r="D14" s="11"/>
      <c r="E14" s="11"/>
      <c r="F14" s="11"/>
      <c r="G14" s="11"/>
      <c r="H14" s="11"/>
    </row>
    <row r="15" spans="1:8" ht="32.25" customHeight="1" x14ac:dyDescent="0.25">
      <c r="A15" s="256" t="str">
        <f>'6.2. Паспорт фин осв ввод'!A14:AC14</f>
        <v>ВОЛС ПС 110 кВ Сергино - ПС 110 кВ Игрим с заходом на ПС 110 кВ Пунга. (Новое строительство протяженностью 135 км)</v>
      </c>
      <c r="B15" s="288"/>
      <c r="C15" s="165"/>
      <c r="D15" s="165"/>
      <c r="E15" s="165"/>
      <c r="F15" s="165"/>
      <c r="G15" s="165"/>
      <c r="H15" s="165"/>
    </row>
    <row r="16" spans="1:8" x14ac:dyDescent="0.25">
      <c r="A16" s="251" t="s">
        <v>7</v>
      </c>
      <c r="B16" s="251"/>
      <c r="C16" s="166"/>
      <c r="D16" s="166"/>
      <c r="E16" s="166"/>
      <c r="F16" s="166"/>
      <c r="G16" s="166"/>
      <c r="H16" s="166"/>
    </row>
    <row r="17" spans="1:2" x14ac:dyDescent="0.25">
      <c r="B17" s="134"/>
    </row>
    <row r="18" spans="1:2" ht="19.5" customHeight="1" x14ac:dyDescent="0.25">
      <c r="A18" s="419" t="s">
        <v>425</v>
      </c>
      <c r="B18" s="420"/>
    </row>
    <row r="19" spans="1:2" x14ac:dyDescent="0.25">
      <c r="B19" s="44"/>
    </row>
    <row r="20" spans="1:2" ht="16.5" thickBot="1" x14ac:dyDescent="0.3">
      <c r="B20" s="135"/>
    </row>
    <row r="21" spans="1:2" ht="32.25" thickBot="1" x14ac:dyDescent="0.3">
      <c r="A21" s="136" t="s">
        <v>323</v>
      </c>
      <c r="B21" s="197" t="str">
        <f>A15</f>
        <v>ВОЛС ПС 110 кВ Сергино - ПС 110 кВ Игрим с заходом на ПС 110 кВ Пунга. (Новое строительство протяженностью 135 км)</v>
      </c>
    </row>
    <row r="22" spans="1:2" ht="32.25" thickBot="1" x14ac:dyDescent="0.3">
      <c r="A22" s="136" t="s">
        <v>324</v>
      </c>
      <c r="B22" s="199" t="s">
        <v>443</v>
      </c>
    </row>
    <row r="23" spans="1:2" ht="16.5" thickBot="1" x14ac:dyDescent="0.3">
      <c r="A23" s="136" t="s">
        <v>305</v>
      </c>
      <c r="B23" s="138" t="s">
        <v>513</v>
      </c>
    </row>
    <row r="24" spans="1:2" ht="16.5" thickBot="1" x14ac:dyDescent="0.3">
      <c r="A24" s="136" t="s">
        <v>325</v>
      </c>
      <c r="B24" s="138" t="s">
        <v>514</v>
      </c>
    </row>
    <row r="25" spans="1:2" ht="16.5" thickBot="1" x14ac:dyDescent="0.3">
      <c r="A25" s="139" t="s">
        <v>326</v>
      </c>
      <c r="B25" s="137">
        <v>2026</v>
      </c>
    </row>
    <row r="26" spans="1:2" ht="16.5" thickBot="1" x14ac:dyDescent="0.3">
      <c r="A26" s="140" t="s">
        <v>327</v>
      </c>
      <c r="B26" s="141" t="str">
        <f>'3.3 паспорт описание'!C30</f>
        <v>Н</v>
      </c>
    </row>
    <row r="27" spans="1:2" ht="29.25" thickBot="1" x14ac:dyDescent="0.3">
      <c r="A27" s="148" t="s">
        <v>506</v>
      </c>
      <c r="B27" s="202">
        <f>+'6.2. Паспорт фин осв ввод'!AC24</f>
        <v>154.45031800000001</v>
      </c>
    </row>
    <row r="28" spans="1:2" ht="16.5" thickBot="1" x14ac:dyDescent="0.3">
      <c r="A28" s="143" t="s">
        <v>328</v>
      </c>
      <c r="B28" s="198" t="s">
        <v>444</v>
      </c>
    </row>
    <row r="29" spans="1:2" ht="29.25" thickBot="1" x14ac:dyDescent="0.3">
      <c r="A29" s="149" t="s">
        <v>329</v>
      </c>
      <c r="B29" s="143" t="s">
        <v>497</v>
      </c>
    </row>
    <row r="30" spans="1:2" ht="29.25" thickBot="1" x14ac:dyDescent="0.3">
      <c r="A30" s="149" t="s">
        <v>330</v>
      </c>
      <c r="B30" s="143" t="s">
        <v>497</v>
      </c>
    </row>
    <row r="31" spans="1:2" ht="16.5" thickBot="1" x14ac:dyDescent="0.3">
      <c r="A31" s="143" t="s">
        <v>331</v>
      </c>
      <c r="B31" s="143"/>
    </row>
    <row r="32" spans="1:2" ht="29.25" thickBot="1" x14ac:dyDescent="0.3">
      <c r="A32" s="149" t="s">
        <v>332</v>
      </c>
      <c r="B32" s="143" t="s">
        <v>497</v>
      </c>
    </row>
    <row r="33" spans="1:2" ht="16.5" thickBot="1" x14ac:dyDescent="0.3">
      <c r="A33" s="143" t="s">
        <v>494</v>
      </c>
      <c r="B33" s="143"/>
    </row>
    <row r="34" spans="1:2" ht="16.5" thickBot="1" x14ac:dyDescent="0.3">
      <c r="A34" s="143" t="s">
        <v>334</v>
      </c>
      <c r="B34" s="143"/>
    </row>
    <row r="35" spans="1:2" ht="16.5" thickBot="1" x14ac:dyDescent="0.3">
      <c r="A35" s="143" t="s">
        <v>335</v>
      </c>
      <c r="B35" s="143"/>
    </row>
    <row r="36" spans="1:2" ht="16.5" thickBot="1" x14ac:dyDescent="0.3">
      <c r="A36" s="143" t="s">
        <v>336</v>
      </c>
      <c r="B36" s="143"/>
    </row>
    <row r="37" spans="1:2" ht="29.25" thickBot="1" x14ac:dyDescent="0.3">
      <c r="A37" s="149" t="s">
        <v>337</v>
      </c>
      <c r="B37" s="143" t="s">
        <v>497</v>
      </c>
    </row>
    <row r="38" spans="1:2" ht="16.5" thickBot="1" x14ac:dyDescent="0.3">
      <c r="A38" s="143" t="s">
        <v>333</v>
      </c>
      <c r="B38" s="143"/>
    </row>
    <row r="39" spans="1:2" ht="16.5" thickBot="1" x14ac:dyDescent="0.3">
      <c r="A39" s="143" t="s">
        <v>334</v>
      </c>
      <c r="B39" s="143"/>
    </row>
    <row r="40" spans="1:2" ht="16.5" thickBot="1" x14ac:dyDescent="0.3">
      <c r="A40" s="143" t="s">
        <v>335</v>
      </c>
      <c r="B40" s="143"/>
    </row>
    <row r="41" spans="1:2" ht="16.5" thickBot="1" x14ac:dyDescent="0.3">
      <c r="A41" s="143" t="s">
        <v>336</v>
      </c>
      <c r="B41" s="143"/>
    </row>
    <row r="42" spans="1:2" ht="29.25" thickBot="1" x14ac:dyDescent="0.3">
      <c r="A42" s="149" t="s">
        <v>338</v>
      </c>
      <c r="B42" s="143" t="s">
        <v>497</v>
      </c>
    </row>
    <row r="43" spans="1:2" ht="16.5" thickBot="1" x14ac:dyDescent="0.3">
      <c r="A43" s="143" t="s">
        <v>333</v>
      </c>
      <c r="B43" s="143"/>
    </row>
    <row r="44" spans="1:2" ht="16.5" thickBot="1" x14ac:dyDescent="0.3">
      <c r="A44" s="143" t="s">
        <v>334</v>
      </c>
      <c r="B44" s="143"/>
    </row>
    <row r="45" spans="1:2" ht="16.5" thickBot="1" x14ac:dyDescent="0.3">
      <c r="A45" s="143" t="s">
        <v>335</v>
      </c>
      <c r="B45" s="143"/>
    </row>
    <row r="46" spans="1:2" ht="16.5" thickBot="1" x14ac:dyDescent="0.3">
      <c r="A46" s="143" t="s">
        <v>336</v>
      </c>
      <c r="B46" s="143"/>
    </row>
    <row r="47" spans="1:2" ht="29.25" thickBot="1" x14ac:dyDescent="0.3">
      <c r="A47" s="142" t="s">
        <v>339</v>
      </c>
      <c r="B47" s="150" t="s">
        <v>497</v>
      </c>
    </row>
    <row r="48" spans="1:2" ht="16.5" thickBot="1" x14ac:dyDescent="0.3">
      <c r="A48" s="144" t="s">
        <v>331</v>
      </c>
      <c r="B48" s="150"/>
    </row>
    <row r="49" spans="1:2" ht="16.5" thickBot="1" x14ac:dyDescent="0.3">
      <c r="A49" s="144" t="s">
        <v>340</v>
      </c>
      <c r="B49" s="150"/>
    </row>
    <row r="50" spans="1:2" ht="16.5" thickBot="1" x14ac:dyDescent="0.3">
      <c r="A50" s="144" t="s">
        <v>341</v>
      </c>
      <c r="B50" s="150"/>
    </row>
    <row r="51" spans="1:2" ht="16.5" thickBot="1" x14ac:dyDescent="0.3">
      <c r="A51" s="144" t="s">
        <v>342</v>
      </c>
      <c r="B51" s="150"/>
    </row>
    <row r="52" spans="1:2" ht="16.5" thickBot="1" x14ac:dyDescent="0.3">
      <c r="A52" s="139" t="s">
        <v>343</v>
      </c>
      <c r="B52" s="151" t="s">
        <v>497</v>
      </c>
    </row>
    <row r="53" spans="1:2" ht="16.5" thickBot="1" x14ac:dyDescent="0.3">
      <c r="A53" s="139" t="s">
        <v>344</v>
      </c>
      <c r="B53" s="151" t="s">
        <v>497</v>
      </c>
    </row>
    <row r="54" spans="1:2" ht="16.5" thickBot="1" x14ac:dyDescent="0.3">
      <c r="A54" s="139" t="s">
        <v>345</v>
      </c>
      <c r="B54" s="151" t="s">
        <v>497</v>
      </c>
    </row>
    <row r="55" spans="1:2" ht="16.5" thickBot="1" x14ac:dyDescent="0.3">
      <c r="A55" s="140" t="s">
        <v>346</v>
      </c>
      <c r="B55" s="141" t="s">
        <v>497</v>
      </c>
    </row>
    <row r="56" spans="1:2" ht="15.75" customHeight="1" x14ac:dyDescent="0.25">
      <c r="A56" s="142" t="s">
        <v>347</v>
      </c>
      <c r="B56" s="144"/>
    </row>
    <row r="57" spans="1:2" x14ac:dyDescent="0.25">
      <c r="A57" s="146" t="s">
        <v>348</v>
      </c>
      <c r="B57" s="146" t="s">
        <v>515</v>
      </c>
    </row>
    <row r="58" spans="1:2" x14ac:dyDescent="0.25">
      <c r="A58" s="146" t="s">
        <v>349</v>
      </c>
      <c r="B58" s="146" t="s">
        <v>497</v>
      </c>
    </row>
    <row r="59" spans="1:2" x14ac:dyDescent="0.25">
      <c r="A59" s="146" t="s">
        <v>350</v>
      </c>
      <c r="B59" s="146" t="s">
        <v>497</v>
      </c>
    </row>
    <row r="60" spans="1:2" x14ac:dyDescent="0.25">
      <c r="A60" s="146" t="s">
        <v>351</v>
      </c>
      <c r="B60" s="146" t="s">
        <v>497</v>
      </c>
    </row>
    <row r="61" spans="1:2" ht="16.5" thickBot="1" x14ac:dyDescent="0.3">
      <c r="A61" s="147" t="s">
        <v>352</v>
      </c>
      <c r="B61" s="147" t="s">
        <v>497</v>
      </c>
    </row>
    <row r="62" spans="1:2" ht="30.75" thickBot="1" x14ac:dyDescent="0.3">
      <c r="A62" s="144" t="s">
        <v>353</v>
      </c>
      <c r="B62" s="145" t="s">
        <v>439</v>
      </c>
    </row>
    <row r="63" spans="1:2" ht="29.25" thickBot="1" x14ac:dyDescent="0.3">
      <c r="A63" s="139" t="s">
        <v>354</v>
      </c>
      <c r="B63" s="145" t="s">
        <v>497</v>
      </c>
    </row>
    <row r="64" spans="1:2" ht="16.5" thickBot="1" x14ac:dyDescent="0.3">
      <c r="A64" s="144" t="s">
        <v>331</v>
      </c>
      <c r="B64" s="152"/>
    </row>
    <row r="65" spans="1:2" ht="16.5" thickBot="1" x14ac:dyDescent="0.3">
      <c r="A65" s="144" t="s">
        <v>355</v>
      </c>
      <c r="B65" s="145" t="s">
        <v>497</v>
      </c>
    </row>
    <row r="66" spans="1:2" ht="16.5" thickBot="1" x14ac:dyDescent="0.3">
      <c r="A66" s="144" t="s">
        <v>356</v>
      </c>
      <c r="B66" s="152" t="s">
        <v>497</v>
      </c>
    </row>
    <row r="67" spans="1:2" ht="16.5" thickBot="1" x14ac:dyDescent="0.3">
      <c r="A67" s="153" t="s">
        <v>357</v>
      </c>
      <c r="B67" s="169" t="s">
        <v>497</v>
      </c>
    </row>
    <row r="68" spans="1:2" ht="16.5" thickBot="1" x14ac:dyDescent="0.3">
      <c r="A68" s="139" t="s">
        <v>358</v>
      </c>
      <c r="B68" s="151" t="s">
        <v>497</v>
      </c>
    </row>
    <row r="69" spans="1:2" ht="16.5" thickBot="1" x14ac:dyDescent="0.3">
      <c r="A69" s="146" t="s">
        <v>359</v>
      </c>
      <c r="B69" s="154" t="s">
        <v>497</v>
      </c>
    </row>
    <row r="70" spans="1:2" ht="16.5" thickBot="1" x14ac:dyDescent="0.3">
      <c r="A70" s="146" t="s">
        <v>360</v>
      </c>
      <c r="B70" s="154" t="s">
        <v>497</v>
      </c>
    </row>
    <row r="71" spans="1:2" ht="16.5" thickBot="1" x14ac:dyDescent="0.3">
      <c r="A71" s="146" t="s">
        <v>361</v>
      </c>
      <c r="B71" s="154" t="s">
        <v>497</v>
      </c>
    </row>
    <row r="72" spans="1:2" ht="29.25" thickBot="1" x14ac:dyDescent="0.3">
      <c r="A72" s="155" t="s">
        <v>362</v>
      </c>
      <c r="B72" s="152" t="s">
        <v>440</v>
      </c>
    </row>
    <row r="73" spans="1:2" ht="28.5" x14ac:dyDescent="0.25">
      <c r="A73" s="142" t="s">
        <v>363</v>
      </c>
      <c r="B73" s="416" t="s">
        <v>498</v>
      </c>
    </row>
    <row r="74" spans="1:2" x14ac:dyDescent="0.25">
      <c r="A74" s="146" t="s">
        <v>364</v>
      </c>
      <c r="B74" s="417"/>
    </row>
    <row r="75" spans="1:2" x14ac:dyDescent="0.25">
      <c r="A75" s="146" t="s">
        <v>365</v>
      </c>
      <c r="B75" s="417"/>
    </row>
    <row r="76" spans="1:2" x14ac:dyDescent="0.25">
      <c r="A76" s="146" t="s">
        <v>366</v>
      </c>
      <c r="B76" s="417"/>
    </row>
    <row r="77" spans="1:2" x14ac:dyDescent="0.25">
      <c r="A77" s="146" t="s">
        <v>367</v>
      </c>
      <c r="B77" s="417"/>
    </row>
    <row r="78" spans="1:2" ht="16.5" thickBot="1" x14ac:dyDescent="0.3">
      <c r="A78" s="156" t="s">
        <v>368</v>
      </c>
      <c r="B78" s="418"/>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2023-03-31T13:36:25Z</dcterms:modified>
</cp:coreProperties>
</file>